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0" yWindow="0" windowWidth="19200" windowHeight="11490"/>
  </bookViews>
  <sheets>
    <sheet name="Матрица" sheetId="2" r:id="rId1"/>
    <sheet name="ИЛ ОБЩИЙ ТЕСТ" sheetId="26" r:id="rId2"/>
    <sheet name="КО1" sheetId="14" r:id="rId3"/>
    <sheet name="КО2" sheetId="15" r:id="rId4"/>
    <sheet name="КО 3" sheetId="16" r:id="rId5"/>
    <sheet name="КО4" sheetId="19" r:id="rId6"/>
    <sheet name="Профстандарт  33.016 код A 03.5" sheetId="5" r:id="rId7"/>
    <sheet name="Профстандарт  33.016 код В 03.5" sheetId="6" r:id="rId8"/>
    <sheet name="Профстандарт  33.016 код В 04.5" sheetId="4" r:id="rId9"/>
    <sheet name="Профстандарт 33.016 код B 02.5" sheetId="22" r:id="rId10"/>
    <sheet name="Профстандарт 33.016 код А 01.5" sheetId="23" r:id="rId11"/>
    <sheet name="Профстандарт 33.016 код А03.5" sheetId="25" r:id="rId12"/>
  </sheets>
  <externalReferences>
    <externalReference r:id="rId13"/>
  </externalReference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4525"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 i="16" l="1"/>
  <c r="I1" i="15"/>
  <c r="I1" i="14"/>
  <c r="I1" i="19" l="1"/>
  <c r="F161" i="26"/>
  <c r="E161" i="26"/>
  <c r="D161" i="26"/>
  <c r="C161" i="26"/>
  <c r="B161" i="26"/>
  <c r="F160" i="26"/>
  <c r="E160" i="26"/>
  <c r="D160" i="26"/>
  <c r="C160" i="26"/>
  <c r="B160" i="26"/>
  <c r="F159" i="26"/>
  <c r="E159" i="26"/>
  <c r="D159" i="26"/>
  <c r="C159" i="26"/>
  <c r="B159" i="26"/>
  <c r="G7" i="2" l="1"/>
</calcChain>
</file>

<file path=xl/sharedStrings.xml><?xml version="1.0" encoding="utf-8"?>
<sst xmlns="http://schemas.openxmlformats.org/spreadsheetml/2006/main" count="1519" uniqueCount="717">
  <si>
    <t>Обобщенная трудовая функция</t>
  </si>
  <si>
    <t>Трудовая функция</t>
  </si>
  <si>
    <t>Модуль</t>
  </si>
  <si>
    <t>Константа/вариатив</t>
  </si>
  <si>
    <t>ИЛ</t>
  </si>
  <si>
    <t>КО</t>
  </si>
  <si>
    <t>Константа</t>
  </si>
  <si>
    <t xml:space="preserve">Константа </t>
  </si>
  <si>
    <t>Вариатив</t>
  </si>
  <si>
    <t>набранные баллы в регионе</t>
  </si>
  <si>
    <t>Трудовые действия</t>
  </si>
  <si>
    <t>Знания</t>
  </si>
  <si>
    <t>Умения</t>
  </si>
  <si>
    <t>Нормативный документ/ЗУН</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</si>
  <si>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</si>
  <si>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</si>
  <si>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</si>
  <si>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</si>
  <si>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</si>
  <si>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</si>
  <si>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</si>
  <si>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</si>
  <si>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</si>
  <si>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</si>
  <si>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</si>
  <si>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</si>
  <si>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</si>
  <si>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</si>
  <si>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</si>
  <si>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</si>
  <si>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</si>
  <si>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</si>
  <si>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</si>
  <si>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</si>
  <si>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</si>
  <si>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</si>
  <si>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</si>
  <si>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</si>
  <si>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</si>
  <si>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</si>
  <si>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</si>
  <si>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</si>
  <si>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</si>
  <si>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</si>
  <si>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</si>
  <si>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</si>
  <si>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</si>
  <si>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</si>
  <si>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</si>
  <si>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</si>
  <si>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</si>
  <si>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</si>
  <si>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</si>
  <si>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</si>
  <si>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</si>
  <si>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</si>
  <si>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</si>
  <si>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</si>
  <si>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</si>
  <si>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</si>
  <si>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</si>
  <si>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</si>
  <si>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</si>
  <si>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</si>
  <si>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</si>
  <si>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</si>
  <si>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</si>
  <si>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</si>
  <si>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</si>
  <si>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</si>
  <si>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</si>
  <si>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</si>
  <si>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</si>
  <si>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</si>
  <si>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</si>
  <si>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</si>
  <si>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</si>
  <si>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</si>
  <si>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</si>
  <si>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</si>
  <si>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</si>
  <si>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</si>
  <si>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</si>
  <si>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</si>
  <si>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</si>
  <si>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</si>
  <si>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</si>
  <si>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</si>
  <si>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</si>
  <si>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Раскрой, перекрой швейных, трикотажных, меховых, кожаных изделий различного ассортимента</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</si>
  <si>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</si>
  <si>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</si>
  <si>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</si>
  <si>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</si>
  <si>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</si>
  <si>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</si>
  <si>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Применять основные правила оформления цветовых решений при зарисовке эскизов моделей одежды различного ассортимента</t>
  </si>
  <si>
    <t>Применять приемы и технику рисунка и живописи при разработке эскизов моделей одежды различного ассортимента</t>
  </si>
  <si>
    <t>Использовать современные графические редакторы и программы для разработки эскизов моделей одежды</t>
  </si>
  <si>
    <t>Профстандарт: 33.016 код A/03.5</t>
  </si>
  <si>
    <t>ФГОС СПО 29.02.10 Конструирование, моделирование и технология изготовления изделий легкой промышленности (по видам)</t>
  </si>
  <si>
    <t>ПК 1.1. Создавать технические рисунки и эскизы изделий, модельных рядов, коллекций, с применением различных источников с учетом свойств материалов и особенностей целевого рынка;</t>
  </si>
  <si>
    <t>ПК 1.2. Использовать элементы и принципы дизайна при проектировании швейных изделий с учетом модных направлений, стилей, тенденций и культурных традиций;</t>
  </si>
  <si>
    <t>ПК 1.3. Сочетать цвета, стили, мотивы, материалы и аксессуары для создания гармоничных моделей;</t>
  </si>
  <si>
    <t>ПК 1.4. Создавать мудборды, трендборды с использованием актуальных дизайнерских решений и доносить идеи до клиента, в том числе с применением компьютерной графики;</t>
  </si>
  <si>
    <t>ПК 1.6. Осуществлять авторский надзор за реализацией художественного решения модели на всех этапах производства изделий.</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</si>
  <si>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</si>
  <si>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</si>
  <si>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</si>
  <si>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Профстандарт: 33.016 код В/03.5</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</si>
  <si>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</si>
  <si>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</si>
  <si>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Составлять технические описания к комплекту лекал базовых конструкций</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</si>
  <si>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</si>
  <si>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Профстандарт: 33.015 код В/02.4</t>
  </si>
  <si>
    <t>Профстандарт: 33.016 код В/04.5</t>
  </si>
  <si>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</si>
  <si>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</si>
  <si>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</si>
  <si>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</si>
  <si>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Технологии моды</t>
  </si>
  <si>
    <t>шт</t>
  </si>
  <si>
    <t>Критически важные характеристики позиции отсутствуют</t>
  </si>
  <si>
    <t>Колодка портновская "Утюжок двусторонний"</t>
  </si>
  <si>
    <r>
      <t xml:space="preserve">Линейка треугольник с прямым углом </t>
    </r>
    <r>
      <rPr>
        <b/>
        <sz val="10"/>
        <color rgb="FFFF0000"/>
        <rFont val="Times New Roman"/>
        <family val="1"/>
      </rPr>
      <t>и с одной стороной не менее 60 см</t>
    </r>
  </si>
  <si>
    <t>Линейка измерительная металлическая</t>
  </si>
  <si>
    <t>ГОСТ 427-75 1000см</t>
  </si>
  <si>
    <t>Совок для уборки</t>
  </si>
  <si>
    <t>Щётка - веник для уборки</t>
  </si>
  <si>
    <t>Резиновый коврик для утюжильного места</t>
  </si>
  <si>
    <t>шт.</t>
  </si>
  <si>
    <t xml:space="preserve">Стул на пневмоамортизаторе без колес для работы за швейной машиной   </t>
  </si>
  <si>
    <t>Мусорная корзина</t>
  </si>
  <si>
    <t>Бумага А4 Ксероксная</t>
  </si>
  <si>
    <t>А4 ксероксная</t>
  </si>
  <si>
    <t>комплект</t>
  </si>
  <si>
    <t>Калька (в рулоне) для работы карандашом</t>
  </si>
  <si>
    <t>Контуры лекал напечатаны, лекала не вырезаны</t>
  </si>
  <si>
    <t>Флизелин нитепрошивной</t>
  </si>
  <si>
    <t>Нить п/э, соответствующего цвета</t>
  </si>
  <si>
    <t>Аптечка</t>
  </si>
  <si>
    <t>Огнетушитель</t>
  </si>
  <si>
    <t>Электричество выведено на  каждое рабочее место участника (не удлинитель)</t>
  </si>
  <si>
    <t>Напряжение на площадке 220V</t>
  </si>
  <si>
    <t>Открытые провода закрыть в короба</t>
  </si>
  <si>
    <t>Площадь рабочего места для швейного оборудования участника не менее 12 м2</t>
  </si>
  <si>
    <t>-</t>
  </si>
  <si>
    <t xml:space="preserve">Стул на пневмоамортизаторе без колес для работы за петельной машиной   </t>
  </si>
  <si>
    <t xml:space="preserve">Электронные часы с обратным отсчетом </t>
  </si>
  <si>
    <t>Характеристика на усмотрение организатора</t>
  </si>
  <si>
    <t>Кулер для воды</t>
  </si>
  <si>
    <t xml:space="preserve">Стул </t>
  </si>
  <si>
    <t xml:space="preserve">МФУ </t>
  </si>
  <si>
    <t>Стеллаж</t>
  </si>
  <si>
    <t>Запираемый шкафчик</t>
  </si>
  <si>
    <t>Вешалка</t>
  </si>
  <si>
    <t>Кулер</t>
  </si>
  <si>
    <t>Электричество: 8 розеток по 220 Вольт</t>
  </si>
  <si>
    <t>A4, 20 стр. / мин, 512Mb, цветное лазерное МФУ, факс, DADF, двустор. печать, USB 2.0, сетевой</t>
  </si>
  <si>
    <t>Стол</t>
  </si>
  <si>
    <t>Стул</t>
  </si>
  <si>
    <t>Запираемый шкафчик (Локер)</t>
  </si>
  <si>
    <t>не менее 5 запираемых ящиков (ШхГхВ) 400х500х500</t>
  </si>
  <si>
    <t>не менее 4 запираемых ящиков (ШхГхВ) 400х500х500</t>
  </si>
  <si>
    <t>Электричество: 6 розеток по 220 Вольт</t>
  </si>
  <si>
    <t>офисный</t>
  </si>
  <si>
    <t xml:space="preserve">Стол </t>
  </si>
  <si>
    <t>Бумага А4</t>
  </si>
  <si>
    <t>Скотч односторонний</t>
  </si>
  <si>
    <t>Линейка</t>
  </si>
  <si>
    <t xml:space="preserve">Карандаш </t>
  </si>
  <si>
    <t>Ластик</t>
  </si>
  <si>
    <t>Корректор</t>
  </si>
  <si>
    <t>Ручка шариковая</t>
  </si>
  <si>
    <t>Степлер со скобами</t>
  </si>
  <si>
    <t>Скрепки канцелярские</t>
  </si>
  <si>
    <t>упак</t>
  </si>
  <si>
    <t>Файлы А4</t>
  </si>
  <si>
    <t>Папка скоросшиватель</t>
  </si>
  <si>
    <t>Планшет для бумаги</t>
  </si>
  <si>
    <t>Нож канцелярский</t>
  </si>
  <si>
    <t>Ножницы</t>
  </si>
  <si>
    <t>Сантиметровая лента из баннерной ткани</t>
  </si>
  <si>
    <t>Бумажные полотенца</t>
  </si>
  <si>
    <t>рулон</t>
  </si>
  <si>
    <t>Салфетки влажные антибактериальные</t>
  </si>
  <si>
    <t>упаковка</t>
  </si>
  <si>
    <t>Стикер</t>
  </si>
  <si>
    <t>Портновские булавки (коробка)</t>
  </si>
  <si>
    <t>Линейка треугольник</t>
  </si>
  <si>
    <t xml:space="preserve">Линейка измерительная </t>
  </si>
  <si>
    <t>Спец рабочие инструменты (копировальное колесико, циркуль, транспортир, набор лекал для рисования и черчения малый, инструмент для надсечек с дыроколом)</t>
  </si>
  <si>
    <t>Лекало</t>
  </si>
  <si>
    <t>«сабля»,«сапог»,«улитка»</t>
  </si>
  <si>
    <t>Портновский мелок</t>
  </si>
  <si>
    <t xml:space="preserve">Ножницы закройные   </t>
  </si>
  <si>
    <t>Ножницы для бумаги</t>
  </si>
  <si>
    <t>Ножницы для обрезки ниток</t>
  </si>
  <si>
    <t>Колодки/приспособления  для ВТО (подушечки)</t>
  </si>
  <si>
    <t xml:space="preserve">Проутюжильник </t>
  </si>
  <si>
    <t>Грузики для прижима ткани</t>
  </si>
  <si>
    <t xml:space="preserve"> шт.</t>
  </si>
  <si>
    <t xml:space="preserve">Игла для шитья ручная  для вывертывания </t>
  </si>
  <si>
    <t xml:space="preserve">Иглы для шитья ручные  для наметки </t>
  </si>
  <si>
    <t>Иглы для шитья ручные  для шитья</t>
  </si>
  <si>
    <t>Нитковдеватель</t>
  </si>
  <si>
    <t>Шило</t>
  </si>
  <si>
    <t>Распарыватель</t>
  </si>
  <si>
    <t>Наперсток</t>
  </si>
  <si>
    <t>Магнитная игольница</t>
  </si>
  <si>
    <t>Карандаш Н/НВ/В/4В/6В</t>
  </si>
  <si>
    <t>Точилка/канцелярский нож</t>
  </si>
  <si>
    <t>Калькулятор</t>
  </si>
  <si>
    <t>Фломастер 0.6мм</t>
  </si>
  <si>
    <t>0.6мм</t>
  </si>
  <si>
    <t>1.0мм</t>
  </si>
  <si>
    <t>Линер</t>
  </si>
  <si>
    <t>Диспенсер для клейкой ленты Scotch настольный</t>
  </si>
  <si>
    <t>Скотч</t>
  </si>
  <si>
    <t>Картон А4 (2 листа)</t>
  </si>
  <si>
    <t>Английская булавка</t>
  </si>
  <si>
    <t>РЧ 2023</t>
  </si>
  <si>
    <t>Профстандарт: 33.016 код A/01.5</t>
  </si>
  <si>
    <t>Профстандарт: 33.016 код A/02.5</t>
  </si>
  <si>
    <t>Подбор моделей одежды различного ассортимента с учетом модных тенденций сезона, возрастных и полнотных групп для индивидуальных заказчиков</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</si>
  <si>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</si>
  <si>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</si>
  <si>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Изучение модных тенденций в дизайне швейных изделий различного ассортимента</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</si>
  <si>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</si>
  <si>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Разрабатывать эскизы моделей с учетом модных тенденций, сезона, возрастных и полнотных групп</t>
  </si>
  <si>
    <t>История костюма разных стилей и направлений в дизайне</t>
  </si>
  <si>
    <t>Стили, тенденции и направления моды в одежде текущего сезона</t>
  </si>
  <si>
    <t>Основные законы, правила и средства композиции</t>
  </si>
  <si>
    <t>Правила разработки эскиза модели, техники зарисовки стилизованных фигур и моделей изделий</t>
  </si>
  <si>
    <t>Классификация и ассортимент швейных изделий</t>
  </si>
  <si>
    <t>Требования охраны труда, пожарной безопасности</t>
  </si>
  <si>
    <t>Оценка внешнего образа заказчика, особенностей его телосложения</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</si>
  <si>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</si>
  <si>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Изучение запросов заказчика по изготовлению швейных изделий различного ассортимента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</si>
  <si>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</si>
  <si>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</si>
  <si>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</si>
  <si>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Соблюдать правила обслуживания заказчика</t>
  </si>
  <si>
    <t>Определять индивидуальные особенности фигуры заказчика, его запросы</t>
  </si>
  <si>
    <t>Подбирать силуэтные формы моделей одежды различного ассортимента с учетом модных тенденций сезона, особенностей фигуры заказчика</t>
  </si>
  <si>
    <t>Определять конструктивные решения моделей одежды различного ассортимента с учетом модных тенденций сезона, особенностей фигуры заказчика</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</si>
  <si>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</si>
  <si>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</si>
  <si>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Психология общения и профессиональная этика художника-консультанта</t>
  </si>
  <si>
    <t>Основы антропометрии и размерные признаки тела человека</t>
  </si>
  <si>
    <t>Особенности конфекционирования материалов для швейных изделий различного ассортимента (подбор материалов для пакета одежды)</t>
  </si>
  <si>
    <t>Методики конструирования швейных изделий различного ассортимента из текстильных материалов</t>
  </si>
  <si>
    <t>Технологии изготовления швейных изделий различного ассортимента из текстильных материалов</t>
  </si>
  <si>
    <t>Описание согласованных с заказчиком эскизов моделей швейных изделий различного ассортимента в паспорте заказа</t>
  </si>
  <si>
    <t>Выполнение набросков, зарисовок, эскизов графических вариантов швейных изделий различного ассортимента для индивидуального заказчика</t>
  </si>
  <si>
    <t>Оформление эскизов моделей швейных изделий различного ассортимента с учетом пожеланий индивидуального заказчика</t>
  </si>
  <si>
    <t>Согласование эскизов моделей швейных изделий различного ассортимента с индивидуальным заказчиком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</si>
  <si>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</si>
  <si>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 xml:space="preserve">Выбор системы конструирования швейных изделий различного ассортимента
</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</si>
  <si>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</si>
  <si>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</si>
  <si>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</si>
  <si>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</si>
  <si>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</si>
  <si>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</si>
  <si>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</si>
  <si>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r>
      <t xml:space="preserve">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t>
    </r>
    <r>
      <rPr>
        <sz val="11"/>
        <color rgb="FFFF0000"/>
        <rFont val="Calibri"/>
        <family val="2"/>
        <charset val="204"/>
        <scheme val="minor"/>
      </rPr>
      <t>Методы использования базовых лекал при раскрое изделий для индивидуального заказчика</t>
    </r>
    <r>
      <rPr>
        <sz val="11"/>
        <color theme="1"/>
        <rFont val="Calibri"/>
        <family val="2"/>
        <scheme val="minor"/>
      </rPr>
      <t xml:space="preserve">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r>
  </si>
  <si>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</si>
  <si>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</si>
  <si>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Технология изготовления швейных изделий различного ассортимента из текстильных материалов</t>
  </si>
  <si>
    <t>Виды и ассортимент текстильных материалов, их основные свойства</t>
  </si>
  <si>
    <t>Ремонт и пошив дизайнерских и эксклюзивных швейных, трикотажных, меховых, кожаных изделий различного ассортимента по индивидуальным заказам</t>
  </si>
  <si>
    <t>Изготовление дизайнерских и ксклюзивных швейных, трикотажных, меховых, кожаных изделий различного ассортимента по индивидуальным заказам</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</si>
  <si>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</si>
  <si>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</si>
  <si>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</si>
  <si>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</si>
  <si>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Осуществлять текущий уход за швейным оборудованием и оборудованием для влажно-тепловой обработки</t>
  </si>
  <si>
    <t>Выполнять трудовые действия с соблюдением требований охраны труда, электробезопасности, гигиены труда, пожарной безопасности</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</si>
  <si>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</si>
  <si>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Пользоваться инструментами и приспособлениями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</si>
  <si>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</si>
  <si>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</si>
  <si>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Правила заправки, чистки, смазки швейного оборудования, виды основных неполадок и способы их устранения</t>
  </si>
  <si>
    <t>Виды и ассортимент современных текстильных материалов, их основные свойства</t>
  </si>
  <si>
    <t>Виды декоративных элементов, применяемых при пошиве дизайнерских и эксклюзивных швейных изделий различного ассортимента</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</si>
  <si>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</si>
  <si>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</si>
  <si>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</si>
  <si>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</si>
  <si>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</si>
  <si>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</si>
  <si>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</si>
  <si>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Стул лабораторный для работы за раскройным столом</t>
  </si>
  <si>
    <t xml:space="preserve">Розетка 220в </t>
  </si>
  <si>
    <t>для петельной машины, компьютера, плоттера</t>
  </si>
  <si>
    <t>Ноутбук/ персональный компьютер в сборе</t>
  </si>
  <si>
    <t>ПК 1.1. Создавать эскизы новых видов и стилей швейных изделий по описанию или с применением творческого источника</t>
  </si>
  <si>
    <t>ПК 1.2. Осуществлять подбор тканей и прикладных материалов по эскизу модели.</t>
  </si>
  <si>
    <t>ПК 1.3. Выполнять технический рисунок модели по эскизу</t>
  </si>
  <si>
    <t>ПК 1.5. Осуществлять авторский надзор за реализацией художественного решения модели на каждом этапе производства швейного изделия.</t>
  </si>
  <si>
    <t>А</t>
  </si>
  <si>
    <t>Презентация рисунка</t>
  </si>
  <si>
    <t>И</t>
  </si>
  <si>
    <t>Презентация страницы аккуратная и опрятная</t>
  </si>
  <si>
    <t>Конструкторско-технологическое решение</t>
  </si>
  <si>
    <t/>
  </si>
  <si>
    <t>С</t>
  </si>
  <si>
    <t>Б</t>
  </si>
  <si>
    <t>Презентация и маркировка лекал</t>
  </si>
  <si>
    <t>Маркировка лекал - Номер детали (1/10)</t>
  </si>
  <si>
    <t>Маркировка лекал - Кол-во деталей</t>
  </si>
  <si>
    <t>Маркировка лекал - Долевая нить, направление</t>
  </si>
  <si>
    <t>Маркировка деталей выполнена аккуратно, ручкой, обозначения ясные, хорошо читаемые</t>
  </si>
  <si>
    <t>Детали вырезаны аккуратно, без зазубрин, край ровный</t>
  </si>
  <si>
    <t>Оформление и сопряжение лекал</t>
  </si>
  <si>
    <t>Наличие контрольных знаков на лекалах</t>
  </si>
  <si>
    <t>Контрольные знаки на лекалах располагаются в соответствии с правилами конструирования швейных изделий</t>
  </si>
  <si>
    <t>Припуски на швы одинаковые по ширине для всего шва и согласуются с припусками на такие же швы</t>
  </si>
  <si>
    <t>боковые, средние и т.д.</t>
  </si>
  <si>
    <t>Концевые участки оформлены в соответствии с правилами конструирования швейных изделий</t>
  </si>
  <si>
    <t>Пластика и накладываемость линий деталей моделирования</t>
  </si>
  <si>
    <t>Соответствие лекал представленной модели (техническому рисунку)</t>
  </si>
  <si>
    <t>ФГОС СПО 29.02.04 Конструирование, моделирование и технология швейных изделий</t>
  </si>
  <si>
    <t>В</t>
  </si>
  <si>
    <t>Работа с тканью, материалом</t>
  </si>
  <si>
    <t>Внешний вид изделия и ВТО</t>
  </si>
  <si>
    <t>ВТО выполнена не качественно</t>
  </si>
  <si>
    <r>
      <t>Получение и проверка деталей кроя швейных изделий различного ассортимента по индивидуальным заказам на основе паспорта заказа</t>
    </r>
    <r>
      <rPr>
        <sz val="12"/>
        <color rgb="FF333333"/>
        <rFont val="Times New Roman"/>
        <family val="1"/>
        <charset val="204"/>
      </rPr>
      <t xml:space="preserve">
Изготовление швейных изделий различного ассортимента по заказам</t>
    </r>
    <r>
      <rPr>
        <sz val="12"/>
        <color rgb="FF333333"/>
        <rFont val="Times New Roman"/>
        <family val="1"/>
        <charset val="204"/>
      </rPr>
      <t xml:space="preserve">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r>
  </si>
  <si>
    <t>Профстандарт: 33.015 код D/02.5; Профстандарт: 33.015 код D/02.5</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</si>
  <si>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</si>
  <si>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</si>
  <si>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</si>
  <si>
    <t>ПК 1.4. Выполнять наколку деталей на фигуре или манекене.</t>
  </si>
  <si>
    <t>ПК 1.5. Создовать прототипы и образцы изделий методом макетирования</t>
  </si>
  <si>
    <t>ПК 1.5. Осуществлять авторский надзор за реализацией художественного решения модели на всех этапах производства изделий</t>
  </si>
  <si>
    <t>Г</t>
  </si>
  <si>
    <t>Дизайн</t>
  </si>
  <si>
    <t>ПК 1.1. Создавать эскизы новых видов и стилей швейных изделий по описанию или с применением творческого источника.</t>
  </si>
  <si>
    <t xml:space="preserve">ПК 1.2. Осуществлять подбор тканей и прикладных материалов по эскизу модели.
</t>
  </si>
  <si>
    <t>Модуль А. – Технический рисунок</t>
  </si>
  <si>
    <t>да или нет</t>
  </si>
  <si>
    <t>Организация рабочего места и ТБ</t>
  </si>
  <si>
    <t>ПК 1.4 Создовать мудборды, тренборды  с использованием актуальных дизайнерских решений и доносить идеи до клиента, в том числе с применением компьютерной графики</t>
  </si>
  <si>
    <t>Однорожковая (левая, правая)</t>
  </si>
  <si>
    <t>м.</t>
  </si>
  <si>
    <t>Пуговицы</t>
  </si>
  <si>
    <t>набор</t>
  </si>
  <si>
    <t>Специализированный раскройный стол  с изменяемой высотой и геометрией рабочей поверхности</t>
  </si>
  <si>
    <t xml:space="preserve">Высота опоры стола:  от 750мм до 900мм  Размеры столешниц не менее:   950мм х 1900 мм (стандартная) </t>
  </si>
  <si>
    <t>Портновский манекен с подставкой  44размер</t>
  </si>
  <si>
    <t>Основа: эластичный полимерный материал Обтяжка: 100% хлопок с нанесенными основными линиями баланса. Регулировка по высоте.</t>
  </si>
  <si>
    <t>Бытовая краеобметочная машина</t>
  </si>
  <si>
    <t xml:space="preserve"> Максимальная скорость 1500 ст./мин., плоский шов 3-ниточный- широкий и узкий, максимальный подъем лапки не менее 8 мм., ширина обрезки от 3 до 7 мм., расположение ножа -нижнее, тип освещения -светодиодное, регулировка давления лапки, устройство дифференциальной подачи ткани.</t>
  </si>
  <si>
    <t xml:space="preserve">Гладильная доска </t>
  </si>
  <si>
    <t xml:space="preserve">Многофункциональная гладильная доска Размер гладильной поверхности, мм : 1200х450  Регулировка устойчивого положения Нагрев гладильной платформы Режим всасывания и выдувания воздуха Режим всасывания и выдувания воздуха Чехол гладильной платформы - 100% хлопок, поролон 6 мм. Напряжение: 220В </t>
  </si>
  <si>
    <t>Утюг с тефлоновой насадкой</t>
  </si>
  <si>
    <t xml:space="preserve">Регулятор подачи пара под  давлением: постоянная/ кратковременная. Функция вертикальногоотпаривания, емк. : не менее 1 литра.               Подошва утюга: металл  Напряжение: 220В  </t>
  </si>
  <si>
    <t>Бытова швейная машина</t>
  </si>
  <si>
    <t>Прямострочная швейная машина  с полным пакетом автоматики. В наличии обязательно приспособление для обработки прямой петли.</t>
  </si>
  <si>
    <t>Лапка для шв. машины (отделочная строчка)</t>
  </si>
  <si>
    <t>Шпулька для шв. машины</t>
  </si>
  <si>
    <t>Набор отверток для замены иглы, лапки и настройки натяжения нити</t>
  </si>
  <si>
    <t>Светильники для бытовых швейных машин на кронштейне с креплением к столешнице.</t>
  </si>
  <si>
    <t>Модуль А. ТЕХНИЧЕСКИЙ РИСУНОК (инвариант)</t>
  </si>
  <si>
    <t>лист</t>
  </si>
  <si>
    <t>Образцы ткани 15*15 не менее 7 видов по 5 комплектов</t>
  </si>
  <si>
    <t>Критически важные характеристики позиции отсутствуют  (выбираются главным экспертом)</t>
  </si>
  <si>
    <t>Модуль Б. КОНСТРУИРОВАНИЕ, МОДЕЛИРОВАНИЕ И ИЗГОТОВЛЕНИЕ ЛЕКАЛ ЖЕНСКОГО ПЛАТЬЯ (инвариант)</t>
  </si>
  <si>
    <t>м</t>
  </si>
  <si>
    <t xml:space="preserve">Комплект лекал базовой основы 44р-р </t>
  </si>
  <si>
    <t>Миллиметровая бумага (в рулоне)</t>
  </si>
  <si>
    <t>Модуль В.  ИЗГОТОВЛЕНИЕ ЖЕНСКОГО ПЛАТЬЯ (инвариант)</t>
  </si>
  <si>
    <t>Ткань  джинсовая, тонкая/ натуральная из волокон растительного происхождения</t>
  </si>
  <si>
    <t xml:space="preserve">Ширина 1,50 м </t>
  </si>
  <si>
    <t xml:space="preserve">Ширина 1,40 см  </t>
  </si>
  <si>
    <t>Пластик/металл даметр 2-2,5см</t>
  </si>
  <si>
    <t xml:space="preserve">катушки </t>
  </si>
  <si>
    <t>Нить п/э, контрастного цвета</t>
  </si>
  <si>
    <t xml:space="preserve">Модуль Г.   ИЗГОТОВЛЕНИЕ И ДЕКОРИРОВАНИЕ СУМКИ-ШОППЕРА (вариатив) </t>
  </si>
  <si>
    <t>Тайная коробка (для швейной отделочной и декоративной  фурнитуры)</t>
  </si>
  <si>
    <t>Шнур декоративный (соответствующего цвета)</t>
  </si>
  <si>
    <t>Набор из трех цветов по 1,5 метра</t>
  </si>
  <si>
    <t>Тесьма с пайетками</t>
  </si>
  <si>
    <t xml:space="preserve">Фетр </t>
  </si>
  <si>
    <t>Набор из трех цветов формат А4</t>
  </si>
  <si>
    <t>Мулине</t>
  </si>
  <si>
    <t xml:space="preserve">Набор из 5 цветов </t>
  </si>
  <si>
    <t>Бусины декоративные</t>
  </si>
  <si>
    <t>Разного диаметра 3 вида</t>
  </si>
  <si>
    <t>Кружево х/б</t>
  </si>
  <si>
    <t>Набор из 2 видов разной ширины по 1,5 метра</t>
  </si>
  <si>
    <t>Молнии (пластик, металл)</t>
  </si>
  <si>
    <t>Набор из 3 видов</t>
  </si>
  <si>
    <t>Пуговицы декоративные</t>
  </si>
  <si>
    <t>Набор из 5 штук разного диаметра 3 видов</t>
  </si>
  <si>
    <t xml:space="preserve">Декоративная пряжка </t>
  </si>
  <si>
    <t>Лента декоративная ( ширина 10мм.)</t>
  </si>
  <si>
    <t>Ткань - лен (выдается готовый крой)</t>
  </si>
  <si>
    <t xml:space="preserve">Модуль Д.   МОДЕЛИРОВАНИЕ И ДЕКОРИРОВАНИЕ ОДЕЖДЫ (ФУФАЙКИ-ФУТБОЛКИ) (вариатив) </t>
  </si>
  <si>
    <t>Футболка 44-46 размера</t>
  </si>
  <si>
    <t xml:space="preserve">х/б , цвет-белый </t>
  </si>
  <si>
    <t>Модуль Е.    «НОВАЯ ЖИЗНЬ» МУЖСКОЙ СОРОЧКИ-РУБАШКИ (вариатив)</t>
  </si>
  <si>
    <t>Декоративная пряжка (для пояса)</t>
  </si>
  <si>
    <t>Мужская сорочка 48-52 размера</t>
  </si>
  <si>
    <t xml:space="preserve">х/б , цвет-однотонный </t>
  </si>
  <si>
    <t xml:space="preserve">Электричество, розетки на конкурсной площадке </t>
  </si>
  <si>
    <t>Входное напряжение в щитке 220 В</t>
  </si>
  <si>
    <t>Мощность на одного участника 4000 Вт</t>
  </si>
  <si>
    <t>Освещенность рабочих мест не менее 1000 л. Дополнительное освещение площадки по периметру, освещенность рабочих мест 1000 Lux</t>
  </si>
  <si>
    <t>Камера видеонаблюдения</t>
  </si>
  <si>
    <t>Дезинфекция помещения</t>
  </si>
  <si>
    <t>Бесконтактный прибор для измерения температуры                                                                                                                                                                        шт.                2</t>
  </si>
  <si>
    <t>Дезинфектор</t>
  </si>
  <si>
    <t>Сенсорный диспенсер</t>
  </si>
  <si>
    <t>Ноутбук/компьютер в сборе</t>
  </si>
  <si>
    <t>Core i5, 8GB ОЗУ, 256 GB SSD или аналоги</t>
  </si>
  <si>
    <t>Компьютерная мышь (для ноутбука)</t>
  </si>
  <si>
    <t>USB подключение или беспроводная, минимум 2 клавиши и колесо прокрутки</t>
  </si>
  <si>
    <t>Картридж</t>
  </si>
  <si>
    <t>Электричество:2 розетки по 220 Вольт</t>
  </si>
  <si>
    <t xml:space="preserve">Подключение ноутбуков к проводному интернету </t>
  </si>
  <si>
    <t xml:space="preserve">Компьютер </t>
  </si>
  <si>
    <t xml:space="preserve">Проектор </t>
  </si>
  <si>
    <t>DLP, 2700 люмен, 10000:1, 1280x800, D-Sub, HDMI, RCA, S-Video, USB, LAN, ПДУ, 2D / 3D</t>
  </si>
  <si>
    <t>Экран для проектора</t>
  </si>
  <si>
    <t xml:space="preserve">Офисный стол </t>
  </si>
  <si>
    <t>(ШхГхВ) 1400х600х750
столешница не тоньше 25 мм
белая или светло-серая ламинированная поверхность столешницы</t>
  </si>
  <si>
    <t>на колесиках, без подлокотников
рассчитанные на вес не менее 100 кг</t>
  </si>
  <si>
    <t>(ШхГхВ) 1700х500х1500  металлический</t>
  </si>
  <si>
    <t>Шкафчик (Локер)</t>
  </si>
  <si>
    <t>Не менее 6 ящиков (ШхГхВ) 400х500х500</t>
  </si>
  <si>
    <t>Огнетушитель углекислотный ОУ-1</t>
  </si>
  <si>
    <t>напольная, с крючками (не менее 5 крючков)</t>
  </si>
  <si>
    <t>пачка 500 л</t>
  </si>
  <si>
    <t>Маркер черный, красный, зеленый, желтый</t>
  </si>
  <si>
    <t>набора</t>
  </si>
  <si>
    <t xml:space="preserve">Рулетка металлическая 5м </t>
  </si>
  <si>
    <t>Характеристика на усмотрение участника</t>
  </si>
  <si>
    <t xml:space="preserve">Игольница </t>
  </si>
  <si>
    <t>Черная гелиевая ручка/Капиллярная ручка/….</t>
  </si>
  <si>
    <t xml:space="preserve">Маркеры (Копики) </t>
  </si>
  <si>
    <t>Молярный скотч</t>
  </si>
  <si>
    <t>Нитки белые, черные п/э</t>
  </si>
  <si>
    <t>Маркер по ткани</t>
  </si>
  <si>
    <t>Технический рисунок (инвариант)</t>
  </si>
  <si>
    <t>Графическое изображение высокого качества, линии четкие</t>
  </si>
  <si>
    <t>да или нет- 0,25 за ошибку</t>
  </si>
  <si>
    <t>Рисунок выполнен чернилами, без видимых следов карандаша</t>
  </si>
  <si>
    <t>да или нет- 0,50 за ошибку</t>
  </si>
  <si>
    <t>Технический рисунок представляет вид спереди и вид сзади</t>
  </si>
  <si>
    <t>Технический рисунок демонстрирует наличие всех деталей и строчек, понятен и читаем</t>
  </si>
  <si>
    <t>Симметричность элементов деталей и конструктивных линий переда на техническом рисунке соблюдена</t>
  </si>
  <si>
    <t>Симметричность элементов деталей и конструктивных линий спинки на техническом рисунке соблюдена</t>
  </si>
  <si>
    <t>Технический рисунок пропорционален</t>
  </si>
  <si>
    <t>Технический рисунок не пропорционален</t>
  </si>
  <si>
    <t>Удовлетворительная передача пропорций, конструктивных и модельных линий</t>
  </si>
  <si>
    <t>Хорошее  понимание пропорции, формообразования</t>
  </si>
  <si>
    <t>Отличное понимание пропорции, формообразования</t>
  </si>
  <si>
    <t>Технический рисунок демонстрирует функциональность одежды</t>
  </si>
  <si>
    <t>Функциональность отсутствует</t>
  </si>
  <si>
    <t>Функциональность частично учтена, есть затруднения в эксплуатации (снять, надеть)</t>
  </si>
  <si>
    <t>Функциональность хорошо  учтена, изделие легко снять и надеть</t>
  </si>
  <si>
    <t>Функциональность  учтена полностью</t>
  </si>
  <si>
    <t>Технический рисунок отражает хорошую согласованность переда и спинки</t>
  </si>
  <si>
    <t>Технический рисунок демонстрирует не согласованность переда и спинки</t>
  </si>
  <si>
    <t>Технический рисунок демонстрирует частичную согласованность переда и спинки</t>
  </si>
  <si>
    <t>Технический рисунок демонстрирует хорошую согласованность переда и спинки</t>
  </si>
  <si>
    <t>Технический рисунок демонстрирует отличную согласованность переда и спинки</t>
  </si>
  <si>
    <t>Технический рисунок демонстрирует понимание свойств ткани</t>
  </si>
  <si>
    <t>Дизайн не соответствует типу ткани, ткань не поведет себя так, как это показано на техническом рисунке</t>
  </si>
  <si>
    <t>Дизайн частично соответствует типу ткани</t>
  </si>
  <si>
    <t>Дизайн соответствует типу ткани, ткань ляжет так, как это показано на техническом рисунке</t>
  </si>
  <si>
    <t>Дизайн демонстрирует отличное понимание свойств ткани, ткань поведет себя именно так, как это показано на техническом рисунке</t>
  </si>
  <si>
    <t>Дизайн изделия в соответствии с жеребьевкой (сезон)</t>
  </si>
  <si>
    <t>Дизайн не соответствует сезону</t>
  </si>
  <si>
    <t>Дизайн частично соответствует сезону</t>
  </si>
  <si>
    <t>Хороший дизайн, соответствует сезону</t>
  </si>
  <si>
    <t>Отличный дизайн,  соответствует сезону</t>
  </si>
  <si>
    <t>Полный комплект лекал (завершенное моделирование, из ткани верха)</t>
  </si>
  <si>
    <t>да или нет,- 0,25 за ошибку</t>
  </si>
  <si>
    <t>Название чемпионата</t>
  </si>
  <si>
    <t>да или нет- 0,05 за ошибку</t>
  </si>
  <si>
    <t>Маркировка лекал -Наименование изделия</t>
  </si>
  <si>
    <t>Маркировка лекал - Название детали</t>
  </si>
  <si>
    <t>Маркировка лекал -Размер на всех лекалах</t>
  </si>
  <si>
    <t>Долевая нить намечена ручкой через всю длину детали, не заходит на припуски, соответствует ТУ</t>
  </si>
  <si>
    <t>Лекала выполнены аккуратно. Детали не грязные, без повреждений</t>
  </si>
  <si>
    <t xml:space="preserve">Припуски на лекалах. Припуск ясен и читаем линии четкие не двойные </t>
  </si>
  <si>
    <t>Количество обеспечивает правильную сборку деталей, нет лишних контрольных знаков, контрольные знаки высечены рассекателем/ ножницами</t>
  </si>
  <si>
    <t>да или нет,  -0,25 за ошибку</t>
  </si>
  <si>
    <t>Выполнено сопряжение деталей моделирования</t>
  </si>
  <si>
    <t>плавный переход по произвольным швам, включая мягкие изгибы через соединяющиеся швы и совпадающие швы, где это требуется</t>
  </si>
  <si>
    <t>да или нет,  -0,50 за ошибку</t>
  </si>
  <si>
    <t>одноименные срезы имеют правильную конфигурацию и при соединении образуют соответствующую эскизу форму</t>
  </si>
  <si>
    <t>Организация рабочего места</t>
  </si>
  <si>
    <t>Стол и пол чистые, подготовлены к выкраиванию деталей, инструмент не разбросан по столу</t>
  </si>
  <si>
    <t>По лекалам не возможно изготовить представленную модель, полное не соответствие (прибавки, конфигурация, и т.д.)</t>
  </si>
  <si>
    <t>Частичное соответствие, но требуется доработка</t>
  </si>
  <si>
    <t>Лекала соответствуют представленной модели, все особенности модели учтены</t>
  </si>
  <si>
    <t>Полное соответствие, можно запускать в производство</t>
  </si>
  <si>
    <t>Пропорции и/или формы не удовлетворительны, лекала не отражают пропорции эскиза</t>
  </si>
  <si>
    <t>Пропорции и/или формы удовлетворительны, лекала в основном отражают пропорции эскиза</t>
  </si>
  <si>
    <t>Хорошие пропорции и/или формы, фрагменты хорошо отражают пропорции</t>
  </si>
  <si>
    <t>Отличные пропорции и/или формы. Лекала отражают пропорции эскиза отлично</t>
  </si>
  <si>
    <t>Дублирование. Дублирующие материалы использованы соответствующим образом</t>
  </si>
  <si>
    <t>Качество стачивания плечевых швов платья</t>
  </si>
  <si>
    <t>да или нет -0,15 за ошибку</t>
  </si>
  <si>
    <t>Качество обметывания плечевых швов платья</t>
  </si>
  <si>
    <t>строка плавная, ровная, без воздушных петель</t>
  </si>
  <si>
    <t>Качество заутюживания, разутюживания плечевых швов платья</t>
  </si>
  <si>
    <t>достаточное вто, лицевая сторона сверху</t>
  </si>
  <si>
    <t>Длина плечевых швов одинаковая</t>
  </si>
  <si>
    <t>Погрешность 1 мм</t>
  </si>
  <si>
    <t>На протяжении всей длины строчка ровная, плавная, без воздушных петель, лицевая сторона соблюдена</t>
  </si>
  <si>
    <t>Качество отделочных строчек  пройм</t>
  </si>
  <si>
    <t>Отделочная строчка без стягивания, пропусков стежков, равноудалена от края на 0,5-0,7 см. Погрешность 1мм</t>
  </si>
  <si>
    <t>Качество приутюживания пройм</t>
  </si>
  <si>
    <t>До полного прилегания, с соблюдением режима ВТО, отсутствием заминов, наличием канта (0,1-0,2 см). Проймы не растянуты, соблюдена симметричность</t>
  </si>
  <si>
    <t xml:space="preserve">Качество стачивания боковых швов верхней части платья </t>
  </si>
  <si>
    <t>Соблюдена симметричность. На протяжении всей длины швы ровные, без стягивания, пропусков стежков. Боковые верхние части спинки и переда, швы обтачивания пройм и срезы обтачек совмещены</t>
  </si>
  <si>
    <t>Качество обметывания припусков боковых швов верхней части платья</t>
  </si>
  <si>
    <t>Лицевая сторона обметочных строчек выполнена правильно. Строчка плавная, без стягивания и пропусков стежков. Обметочная строчка равноудалена от машинной</t>
  </si>
  <si>
    <t>Качество разутюживания/заутюживание припусков боковых швов верхней части платья</t>
  </si>
  <si>
    <t>Припуск заутюжен до полного прилегания, с соблюдением режима ВТО, с отсутствием заминов, наплывов и лас</t>
  </si>
  <si>
    <t>Изделие без повреждений и дефектов</t>
  </si>
  <si>
    <t xml:space="preserve"> Нет масляных пятен, затяжек, надрезов, узелков, комочков, висящих (необрезанных) ниток</t>
  </si>
  <si>
    <t>да или нет, за ошибку -0,25</t>
  </si>
  <si>
    <t>По завершении работы конкурсант не оставил материал на полу, разложил инструменты и организовал рабочее место в соответствие с техникой безопасности</t>
  </si>
  <si>
    <t>ОТ и ТБ</t>
  </si>
  <si>
    <t>В течение выполнения КЗ нет нарушений (швейное и утюжильное оборудование выключено и т.д.)</t>
  </si>
  <si>
    <t>модель полностью не соответствует</t>
  </si>
  <si>
    <t>Модель частично соответствует представленному  образцу</t>
  </si>
  <si>
    <t>Модель максимально точно отображает  образец</t>
  </si>
  <si>
    <t>Отделочная строчка без стягивания, пропусков стежков, равноудалена от сгиба на 0,5  -0,7см. Погрешность 1 мм</t>
  </si>
  <si>
    <t>да или нет -0,25 за ошибку</t>
  </si>
  <si>
    <t>Качество застрачивания  низа изделия</t>
  </si>
  <si>
    <t>Качество посадки и презентация платья на манекене</t>
  </si>
  <si>
    <t>Технология изготовления нарушает посадку изделия</t>
  </si>
  <si>
    <t>Технология изготовления удовлетворительная и требует доработки</t>
  </si>
  <si>
    <t>Технология изготовления обеспечивает хорошую посадку</t>
  </si>
  <si>
    <t>Выбраны оптимальные способы изготовления, отличная посадка на манекене</t>
  </si>
  <si>
    <t>Внешний вид удовлетворительный, некоторые элементы не достаточно хорошо отутюжены, ласы</t>
  </si>
  <si>
    <t>Внешний вид хороший, утюжка хорошая</t>
  </si>
  <si>
    <t>Отличный внешний вид, превосходная утюжка</t>
  </si>
  <si>
    <t>Удобство в эксплуатации, функциональность</t>
  </si>
  <si>
    <t>Платье  не функционально, не практично, не удобно в носке</t>
  </si>
  <si>
    <t>Платье функционально, но не очень удобно в носке</t>
  </si>
  <si>
    <t>Платье функционально, удобно в носке, легко снять и надеть</t>
  </si>
  <si>
    <t>Платье максимально функционально, удобно и практично</t>
  </si>
  <si>
    <t>Технология изготовления (рельефы, кокетка)</t>
  </si>
  <si>
    <t>Качество обработки рельефных швов переда</t>
  </si>
  <si>
    <t>Рельефные швы симметричны, равноудалены от края борта, швы ровные, плавные на протяжении всей длины</t>
  </si>
  <si>
    <t>Качество обметывания рельефных швов переда</t>
  </si>
  <si>
    <t>Качество настрачивания рельефных швов переда</t>
  </si>
  <si>
    <t>Качество приутюживания рельефных швов переда</t>
  </si>
  <si>
    <t>Рельефные швы переда приутюжены качественно, без заминов</t>
  </si>
  <si>
    <t>Симметричность расположения рельефных швов переда</t>
  </si>
  <si>
    <t>Рельефные швы на уровне талии равноудалены от боковых швов. Погрешность 2 мм</t>
  </si>
  <si>
    <t>Качество шва притачивания кокетки спинки</t>
  </si>
  <si>
    <t>На протяжении всей длины строчка ровная, плавная, ширина 1,0 см</t>
  </si>
  <si>
    <t>да или нет -0,20 за ошибку</t>
  </si>
  <si>
    <t>Качество обметывания кокетки</t>
  </si>
  <si>
    <t>Качество настрачивания кокетки</t>
  </si>
  <si>
    <t>Отделочная строчка без стягивания, пропусков стежков, равноудалена от сгиба на 0,5-0,7 см. Погрешность 1мм</t>
  </si>
  <si>
    <t>Качество приутюживания кокетки</t>
  </si>
  <si>
    <t>Кокетка переда приутюжена качественно, без заминов</t>
  </si>
  <si>
    <t xml:space="preserve">да или нет </t>
  </si>
  <si>
    <t>Симметричность  ширины кокетки на пройме</t>
  </si>
  <si>
    <t>Качество обработки рельефных швов спинки</t>
  </si>
  <si>
    <t>На протяжении всей длины швы ровные, без стягивания, пропусков стежков</t>
  </si>
  <si>
    <t>Качество обметывания рельефных швов спинки</t>
  </si>
  <si>
    <t>Качество настрачивания рельефных швов спинки</t>
  </si>
  <si>
    <t>Качество приутюживания рельефных швов спинки</t>
  </si>
  <si>
    <t>Симметричность расположения рельефных швов спинки</t>
  </si>
  <si>
    <t>Технология изготовления (карманы)</t>
  </si>
  <si>
    <t xml:space="preserve">Качество выполнения карманов </t>
  </si>
  <si>
    <t>Наличие рассечек и канта. Шов обтачивания плавный, без стягивания</t>
  </si>
  <si>
    <t>Длина входа в карман одинаковая</t>
  </si>
  <si>
    <t>Погрешность 2 мм</t>
  </si>
  <si>
    <t>Симметричность расположения карманов по высоте</t>
  </si>
  <si>
    <t>Качество выполнения  отделочной строчки по линии входа  в карманы</t>
  </si>
  <si>
    <t>Качество обработки подкладки кармана с цельнокроенным бочком</t>
  </si>
  <si>
    <t>Качество обметывания подкладки кармана с цельнокроенным бочком</t>
  </si>
  <si>
    <t>Качество приутюживания карманов</t>
  </si>
  <si>
    <t>До полного прилегания, с соблюдением режима ВТО, отсутствием заминов,ласов,  карманы не растянуты</t>
  </si>
  <si>
    <t>Качество стачивания боковых швов нижней части платья</t>
  </si>
  <si>
    <t>Качество обметывания припусков боковых швов нижней части платья</t>
  </si>
  <si>
    <t>Качество разутюживания/заутюживания припусков боковых швов нижней части платья</t>
  </si>
  <si>
    <t>Карманы (на манекене) пропорции</t>
  </si>
  <si>
    <t>Не соответствуют техническому рисунку, пропорции нарушены полностью</t>
  </si>
  <si>
    <t>Соответствуют, но требует доработки</t>
  </si>
  <si>
    <t>Пропорции соответствуют техническому рисунку</t>
  </si>
  <si>
    <t>Отличная передача пропорций</t>
  </si>
  <si>
    <t>Изготовление и декорирование сумки-шоппера (вариатив)</t>
  </si>
  <si>
    <t>Наименование подкритерия</t>
  </si>
  <si>
    <t>Инструменты и материалы не должны быть разбросаны. Соблюдение ТБ при работе с инструментами и оборудованием</t>
  </si>
  <si>
    <t>Наличие форэскиза  декоративной отделки сумки-шоппера</t>
  </si>
  <si>
    <t>Использовано три элемента из "Тайной шкатулки"</t>
  </si>
  <si>
    <t>Все элементы надежно закреплены</t>
  </si>
  <si>
    <t>Изделие без дефектов</t>
  </si>
  <si>
    <t>Нет затяжек, стянутости, надрезов, узелков, комочков, висящих (необрезанных) ниток</t>
  </si>
  <si>
    <t>Общее впечатление от изделия с декором</t>
  </si>
  <si>
    <t>Декоративная отделка и моделирование не согласовывается, слабый дизайн</t>
  </si>
  <si>
    <t>Декоративная отделка и моделирование  сочетается с изделием, но в целом дизайн мог бы быть лучше</t>
  </si>
  <si>
    <t>Декоративная отделка и моделирование хорошо сочетается с изделием</t>
  </si>
  <si>
    <t>Декоративная отделка и моделирование отлично сочетается с изделием и  улучшает внешний вид сумки</t>
  </si>
  <si>
    <t>Соответствие декоративной отделки форэскизу</t>
  </si>
  <si>
    <t>декоративная отделка полностью не соответствует форэскизу</t>
  </si>
  <si>
    <t>декоративная отделка частично соответствует форэскизу</t>
  </si>
  <si>
    <t>декоративная отделка в целом соответствует форэскизу полностью</t>
  </si>
  <si>
    <t>декоративная отделка максимально точно передает форэскиз</t>
  </si>
  <si>
    <t>Оптимальное использование и обоснованное применение моделирования, а также материалов из "Тайной шкатулки"</t>
  </si>
  <si>
    <t>Моделирование не выполнено. Предметы из тайной коробки использованы не должным образом. Использование материалов  не обосновано</t>
  </si>
  <si>
    <t>Моделирование выполнено, но можно доработать. Предметы из тайной коробки использованы должным образом. Использование материалов оптимально и  обосновано, но требует доработки</t>
  </si>
  <si>
    <t>Моделирование изделия выполнено оптимально. Предметы из тайной коробки использованы в оптимальном количестве. Использование материалов  обосновано</t>
  </si>
  <si>
    <t>Моделирование изделия полностью обоснованное. Предметы из тайной коробки использованы с учетом гармоничных сочетаний. Использование полностью обоснованно и оптимально</t>
  </si>
  <si>
    <t>Креативное использование материалов</t>
  </si>
  <si>
    <t>Декор изделия не соответствует модным тенденциям, не креативен</t>
  </si>
  <si>
    <t>Декор изделия частично учитывает модные тенденции, дизайн однообразный</t>
  </si>
  <si>
    <t>Декор изделия выполнен в соответствии с современными тенденциями моды, креативный дизайн</t>
  </si>
  <si>
    <t>Отличный декор изделия , все модные тенденции учтены. Очень креативный дизайн</t>
  </si>
  <si>
    <t>Принципы дизайна. Колористическое решение</t>
  </si>
  <si>
    <t>Единое колористическое решение отсутствует</t>
  </si>
  <si>
    <t>Удовлетворительное колористическое решение</t>
  </si>
  <si>
    <t>Хорошее использование принципов дизайна в колористике</t>
  </si>
  <si>
    <t>Отличное колористическое решение</t>
  </si>
  <si>
    <t>Масштаб и пропорции декоративной отделки</t>
  </si>
  <si>
    <t>Дизайн декора: количество элементов/ пропорции / размер / положение плохо выдержаны  (например, хотелось бы больше, меньше, крупнее, изящнее, сместить в сторону и т.д.)</t>
  </si>
  <si>
    <t>Дизайн декора: количество элементов/ пропорции / размер / положение выдержаны не плохо. Но требуется детальная проработка</t>
  </si>
  <si>
    <t>Дизайн декора: количество элементов/ пропорции / размер /  выдержаны  хорошо Незначительные изменения помогут его улучшить</t>
  </si>
  <si>
    <t>Дизайн декора: количество элементов/ пропорции / размер / - все выдержано отлично  (дополнительная проработка не требуется)</t>
  </si>
  <si>
    <t>Принципы композиции. Расположение, масштаб декоративной отделки</t>
  </si>
  <si>
    <t>Принципы композиции полностью нарушены. Расположение декоративной обработки не обоснованно</t>
  </si>
  <si>
    <t>Удовлетворительное место расположение, хочется доработать</t>
  </si>
  <si>
    <t>Хорошая работа, но не выдержан один из принципов композиции (масштаб, пропорции, цвет)</t>
  </si>
  <si>
    <t>Превосходное понимание компоновки</t>
  </si>
  <si>
    <t>Уровень технической сложности</t>
  </si>
  <si>
    <t>Техническое исполнение не сложное, отведенное время использовано не эффективно</t>
  </si>
  <si>
    <t>Техническое исполнение достаточно сложное, но в отведенное время можно было бы сделать сложнее</t>
  </si>
  <si>
    <t>Техническое исполнение сложное, отведенное время использовано эффективно</t>
  </si>
  <si>
    <t>Техническое исполнение очень сложное, отведенное время использовано с наибольшей эффективностью</t>
  </si>
  <si>
    <t>Аккуратность выполнения моделирования и декорирования</t>
  </si>
  <si>
    <t>Работа выполнена небрежно</t>
  </si>
  <si>
    <t>Работа выполнена аккуратно, встречаются недочеты, хочется доработать</t>
  </si>
  <si>
    <t>Хорошая аккуратная работа</t>
  </si>
  <si>
    <t>Превосходная работа, можно предлагать как эталон</t>
  </si>
  <si>
    <t xml:space="preserve">ПС: 33.016; </t>
  </si>
  <si>
    <t xml:space="preserve">ПС: 33.016; ПС: 33.015; 
ФГОС СПО 29.01.05 Закройщик;
ФГОС СПО 29.01.07 Портной
</t>
  </si>
  <si>
    <t xml:space="preserve">ПС: 33.016; ПС: 33.015; 
</t>
  </si>
  <si>
    <t>https://disk.yandex.ru/d/VQnll0ke7TW8BQ</t>
  </si>
  <si>
    <t>Дизайн стилевого решения с использованием креативных идей  - …….. (в соответствии с жеребьевкой: ткань, сложность модели)</t>
  </si>
  <si>
    <t>не креативный дизайн, скучный</t>
  </si>
  <si>
    <t>дизайн представлен однообразно</t>
  </si>
  <si>
    <t xml:space="preserve">дизайн представленных моделей вариативен </t>
  </si>
  <si>
    <t>очень креативный дизайн, богатое разнообразие идей</t>
  </si>
  <si>
    <t xml:space="preserve">Осуществимость дизайна, подробная прорисовка деталей. Эскиз точно демонстрируют детали и модельные линии </t>
  </si>
  <si>
    <t>детали в основной своей части не читаемы, не понятны. Выполнить по данному эскизу не возможно</t>
  </si>
  <si>
    <t>Выполнить по данному эскизу  возможно, но т требует разъяснений</t>
  </si>
  <si>
    <t>Основная часть деталей выполнена ясно и понятно</t>
  </si>
  <si>
    <t>Отличная работа, сразу можно запускать в производство</t>
  </si>
  <si>
    <t xml:space="preserve">Модуль Б. -Конструирование, моделирование и изготовление лекал швейного изделия </t>
  </si>
  <si>
    <t>Конструирование, моделирование и изготовление лекал швейного изделия (инвариант)</t>
  </si>
  <si>
    <t>ОЭ Хабаровск 2023</t>
  </si>
  <si>
    <t>юбка</t>
  </si>
  <si>
    <t>88-96</t>
  </si>
  <si>
    <t>Пропорции эскиза женской юбки выдержаны в лекалах</t>
  </si>
  <si>
    <t xml:space="preserve">Модуль В. – Изготовление швейного изделия </t>
  </si>
  <si>
    <t>Изготовление швейного изделия (инвариант)</t>
  </si>
  <si>
    <t>Технология изготовления мелких деталей (планка, кокетка, воротник)</t>
  </si>
  <si>
    <t>Использование дублирующих материалов улучшает внешний вид (в нижней части переда -под застежкой, воротник, планка, разрезы)</t>
  </si>
  <si>
    <t>Качество выполнения планки. Ширина планки ровная на всем протяжении</t>
  </si>
  <si>
    <t>погрешность 1-2 мм</t>
  </si>
  <si>
    <t>Да или Нет,-0.50 за ошибку</t>
  </si>
  <si>
    <t>Качество обработки углов застежки</t>
  </si>
  <si>
    <t>Да или Нет,-0.25 за ошибку</t>
  </si>
  <si>
    <t>Длина верхней планки и нижний одинаковая</t>
  </si>
  <si>
    <t>погрешность 2 мм</t>
  </si>
  <si>
    <t>Да или Нет</t>
  </si>
  <si>
    <t xml:space="preserve">Качество стачивания рельефов на спинке </t>
  </si>
  <si>
    <t>строчка ровная, плавная, одинаковой ширины</t>
  </si>
  <si>
    <t>Качество обметывания рельефов на спинке</t>
  </si>
  <si>
    <t>Качество заутюживания рельефов</t>
  </si>
  <si>
    <t>достаточное ВТО, лицевая сторона оверлока сверху</t>
  </si>
  <si>
    <t>Качество притачивания кокетки</t>
  </si>
  <si>
    <t>Качество обметывания шва притачивания кокетки</t>
  </si>
  <si>
    <t>Качество отделочной строчки по шву притачивания кокетки</t>
  </si>
  <si>
    <t>ширина шва в соответствии с техническим описанием 0,5см</t>
  </si>
  <si>
    <t>Качество обтачивания воротника</t>
  </si>
  <si>
    <t>Воротник выполнен качественно, аккуратно, припуски по шву обтачивания высечены, закреплены строчкой, толщина снижена за счет утюжки и высекания. Линия обтачивания ровная, кант со стороны верхнего воротника</t>
  </si>
  <si>
    <t>Качество втачивания воротника в горловину, равномерность воротника по ширине</t>
  </si>
  <si>
    <t>При складывании совмещена середина воротника и середина спинки, воротник симметричен по ширине</t>
  </si>
  <si>
    <t>Концы воротника симметричны</t>
  </si>
  <si>
    <t>Качество обработки места соединения воротника и планки</t>
  </si>
  <si>
    <t>толщина высечена, снижена за счет ВТО</t>
  </si>
  <si>
    <t>Качество отделочной строчки по линии втачивания воротника в горловину</t>
  </si>
  <si>
    <t>ровная на всем протяжении, не слетает</t>
  </si>
  <si>
    <t>Технология сборки изделия (проймы, боковые, разрезы, низ изделия)</t>
  </si>
  <si>
    <t>Качество обработки пройм косой бейкой</t>
  </si>
  <si>
    <t>На протяжении всей длины швы ровные, плавные, без пропусков и стягивания стежков</t>
  </si>
  <si>
    <t>Отделочная строчка без стягивания, пропусков стежков, равноудалена от края на 0,5 см. Погрешность 1мм</t>
  </si>
  <si>
    <t>Качество обработки боковых разрезов. Длина симметрична.</t>
  </si>
  <si>
    <t>погрешность 1 -2 мм</t>
  </si>
  <si>
    <t>Качество обработки боковых разрезов. Отделочная строчка равноудалено от края</t>
  </si>
  <si>
    <t>в соответствии с техническим описанием 0,5 см</t>
  </si>
  <si>
    <t xml:space="preserve">Ширина подгибки одинаковая по всей длине. На протяжении всей длины отделочная строчка ровная, без стягивания, пропусков стежков, равноудалена от края на 0,5 см см. Погрешность 1мм. Наличие четкого прямого угла в области борта </t>
  </si>
  <si>
    <t>Качество обработки углов по низу разрезов</t>
  </si>
  <si>
    <t>толщина шва снижена за счет ВТО, строчка не слетает, углы не перекошены)</t>
  </si>
  <si>
    <t>Модель выполнена в соответствии с техническим рисунком/кроем (длина изделия, ширина в низу, ширина кокетки, длина плечевых срезов, ширина проймы, общий объем изделия, отделочных элементов, строчек)</t>
  </si>
  <si>
    <t xml:space="preserve">Модель в целом соответствует образцу </t>
  </si>
  <si>
    <t>Презентация изделия на манекене</t>
  </si>
  <si>
    <t>плохое понимание свойств ткани, лицевая сторона ткани не учтена</t>
  </si>
  <si>
    <t>в основном свойства ткани учтены, но есть одна деталь с нарушением лицевой стороны</t>
  </si>
  <si>
    <t>хорошее понимание свойств ткани, все детали соответствуют, лицо изнанка не перепутаны</t>
  </si>
  <si>
    <t>отличное  понимание свойств ткани, высокий уровень владения материалом</t>
  </si>
  <si>
    <t>Модуль Г. – Декорирование швейного изделия (вариатив)</t>
  </si>
  <si>
    <t xml:space="preserve">Для выполнения конкурсного задания (или проведения РЧ) неизменными являются модули А, Б, В, Г.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</si>
</sst>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56"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0"/>
      <name val="Arial"/>
      <family val="2"/>
      <charset val="204"/>
    </font>
    <font>
      <sz val="14"/>
      <name val="Times New Roman"/>
      <family val="1"/>
      <charset val="204"/>
    </font>
    <font>
      <sz val="11"/>
      <color rgb="FFFF0000"/>
      <name val="Calibri"/>
      <family val="2"/>
      <charset val="204"/>
      <scheme val="minor"/>
    </font>
    <font>
      <b/>
      <sz val="10"/>
      <color rgb="FFFF0000"/>
      <name val="Times New Roman"/>
      <family val="1"/>
    </font>
    <font>
      <sz val="11"/>
      <color theme="1"/>
      <name val="Arial"/>
      <family val="2"/>
      <charset val="204"/>
    </font>
    <font>
      <b/>
      <sz val="10"/>
      <color rgb="FF000000"/>
      <name val="Times New Roman"/>
      <family val="1"/>
      <charset val="204"/>
    </font>
    <font>
      <sz val="8"/>
      <color theme="1"/>
      <name val="Times New Roman"/>
      <family val="1"/>
      <charset val="204"/>
    </font>
    <font>
      <sz val="10"/>
      <color rgb="FF000000"/>
      <name val="Arial"/>
      <family val="2"/>
      <charset val="204"/>
    </font>
    <font>
      <b/>
      <sz val="14"/>
      <color theme="1"/>
      <name val="Calibri"/>
      <family val="2"/>
      <scheme val="minor"/>
    </font>
    <font>
      <sz val="12"/>
      <color theme="1"/>
      <name val="Calibri"/>
      <family val="2"/>
      <scheme val="minor"/>
    </font>
    <font>
      <sz val="12"/>
      <name val="Calibri"/>
      <family val="2"/>
      <scheme val="minor"/>
    </font>
    <font>
      <sz val="10"/>
      <name val="Arial"/>
      <family val="2"/>
    </font>
    <font>
      <sz val="12"/>
      <color theme="1"/>
      <name val="Calibri"/>
      <family val="2"/>
      <charset val="204"/>
    </font>
    <font>
      <sz val="12"/>
      <name val="Calibri"/>
      <family val="2"/>
    </font>
    <font>
      <sz val="14"/>
      <name val="Times New Roman"/>
      <family val="1"/>
    </font>
    <font>
      <b/>
      <sz val="14"/>
      <color theme="1"/>
      <name val="Times New Roman"/>
      <family val="1"/>
    </font>
    <font>
      <sz val="10"/>
      <color rgb="FF000000"/>
      <name val="Times New Roman"/>
      <family val="1"/>
      <charset val="204"/>
    </font>
    <font>
      <sz val="12"/>
      <color rgb="FF000000"/>
      <name val="Calibri"/>
      <family val="2"/>
      <charset val="204"/>
      <scheme val="minor"/>
    </font>
    <font>
      <b/>
      <sz val="14"/>
      <color rgb="FF00B050"/>
      <name val="Calibri"/>
      <family val="2"/>
      <scheme val="minor"/>
    </font>
    <font>
      <sz val="12"/>
      <color rgb="FF00B050"/>
      <name val="Calibri"/>
      <family val="2"/>
      <charset val="204"/>
      <scheme val="minor"/>
    </font>
    <font>
      <sz val="12"/>
      <name val="Calibri"/>
      <family val="2"/>
      <charset val="204"/>
      <scheme val="minor"/>
    </font>
    <font>
      <sz val="10"/>
      <name val="Calibri"/>
      <family val="2"/>
      <scheme val="minor"/>
    </font>
  </fonts>
  <fills count="11">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8">
    <xf numFmtId="0" fontId="0" fillId="0" borderId="0"/>
    <xf numFmtId="0" fontId="2" fillId="0" borderId="0"/>
    <xf numFmtId="0" fontId="7"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38" fillId="0" borderId="0"/>
    <xf numFmtId="0" fontId="41" fillId="0" borderId="0"/>
    <xf numFmtId="43" fontId="2" fillId="0" borderId="0" applyFont="0" applyFill="0" applyBorder="0" applyAlignment="0" applyProtection="0"/>
  </cellStyleXfs>
  <cellXfs count="467">
    <xf numFmtId="0" fontId="0" fillId="0" borderId="0" xfId="0"/>
    <xf numFmtId="0" fontId="0" fillId="0" borderId="1" xfId="0" applyBorder="1"/>
    <xf numFmtId="0" fontId="0" fillId="0" borderId="1" xfId="0" applyBorder="1" applyAlignment="1">
      <alignment vertical="top" wrapText="1"/>
    </xf>
    <xf numFmtId="0" fontId="5" fillId="0" borderId="1" xfId="0" applyFont="1" applyBorder="1" applyAlignment="1">
      <alignment horizontal="center"/>
    </xf>
    <xf numFmtId="0" fontId="6" fillId="0" borderId="1" xfId="0" applyFont="1" applyBorder="1" applyAlignment="1">
      <alignment vertical="center" wrapText="1"/>
    </xf>
    <xf numFmtId="0" fontId="10" fillId="0" borderId="0" xfId="0" applyFont="1"/>
    <xf numFmtId="0" fontId="11" fillId="0" borderId="1" xfId="0" applyFont="1" applyBorder="1" applyAlignment="1">
      <alignment horizontal="center" vertical="top"/>
    </xf>
    <xf numFmtId="0" fontId="11" fillId="0" borderId="10" xfId="0" applyFont="1" applyBorder="1" applyAlignment="1">
      <alignment horizontal="center" vertical="top"/>
    </xf>
    <xf numFmtId="0" fontId="14" fillId="0" borderId="1" xfId="0" applyFont="1" applyBorder="1" applyAlignment="1">
      <alignment vertical="top" wrapText="1"/>
    </xf>
    <xf numFmtId="0" fontId="14" fillId="0" borderId="0" xfId="0" applyFont="1" applyAlignment="1">
      <alignment vertical="top" wrapText="1"/>
    </xf>
    <xf numFmtId="0" fontId="10" fillId="0" borderId="0" xfId="0" applyFont="1" applyBorder="1"/>
    <xf numFmtId="0" fontId="13" fillId="0" borderId="0" xfId="0" applyFont="1" applyBorder="1" applyAlignment="1">
      <alignment vertical="center" wrapText="1"/>
    </xf>
    <xf numFmtId="0" fontId="10" fillId="0" borderId="1" xfId="0" applyFont="1" applyBorder="1" applyAlignment="1">
      <alignment vertical="top"/>
    </xf>
    <xf numFmtId="0" fontId="11" fillId="0" borderId="1" xfId="0" applyFont="1" applyBorder="1" applyAlignment="1">
      <alignment horizontal="center"/>
    </xf>
    <xf numFmtId="0" fontId="10"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9" fillId="0" borderId="0" xfId="0" applyFont="1" applyBorder="1" applyAlignment="1">
      <alignment horizontal="left" vertical="top" wrapText="1"/>
    </xf>
    <xf numFmtId="0" fontId="11" fillId="0" borderId="2" xfId="0" applyFont="1" applyBorder="1" applyAlignment="1">
      <alignment horizontal="center" vertical="top"/>
    </xf>
    <xf numFmtId="0" fontId="3" fillId="0" borderId="1" xfId="0" applyFont="1" applyFill="1" applyBorder="1" applyAlignment="1">
      <alignment horizontal="center" vertical="top" wrapText="1"/>
    </xf>
    <xf numFmtId="0" fontId="16"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7" fillId="3" borderId="1" xfId="2" applyFill="1" applyBorder="1" applyAlignment="1">
      <alignment horizontal="center" vertical="top" wrapText="1"/>
    </xf>
    <xf numFmtId="0" fontId="18" fillId="0" borderId="0" xfId="0" applyFont="1"/>
    <xf numFmtId="0" fontId="26" fillId="4" borderId="18" xfId="0" applyFont="1" applyFill="1" applyBorder="1" applyAlignment="1">
      <alignment horizontal="center" vertical="top" wrapText="1"/>
    </xf>
    <xf numFmtId="0" fontId="27" fillId="0" borderId="0" xfId="0" applyFont="1"/>
    <xf numFmtId="0" fontId="30" fillId="0" borderId="1" xfId="0" applyFont="1" applyFill="1" applyBorder="1" applyAlignment="1">
      <alignment horizontal="center" vertical="center" wrapText="1"/>
    </xf>
    <xf numFmtId="0" fontId="31" fillId="5" borderId="0" xfId="0" applyFont="1" applyFill="1" applyAlignment="1">
      <alignment horizontal="center" vertical="center"/>
    </xf>
    <xf numFmtId="0" fontId="31" fillId="5" borderId="1" xfId="0" applyFont="1" applyFill="1" applyBorder="1" applyAlignment="1">
      <alignment horizontal="center" vertical="center"/>
    </xf>
    <xf numFmtId="0" fontId="28" fillId="0" borderId="1" xfId="0" applyFont="1" applyFill="1" applyBorder="1" applyAlignment="1">
      <alignment horizontal="center" vertical="top" wrapText="1"/>
    </xf>
    <xf numFmtId="0" fontId="17" fillId="0" borderId="1" xfId="0" applyFont="1" applyFill="1" applyBorder="1" applyAlignment="1">
      <alignment horizontal="center" vertical="center" wrapText="1"/>
    </xf>
    <xf numFmtId="0" fontId="17" fillId="8" borderId="2" xfId="0" applyFont="1" applyFill="1" applyBorder="1" applyAlignment="1">
      <alignment vertical="top" wrapText="1"/>
    </xf>
    <xf numFmtId="0" fontId="18" fillId="8" borderId="1" xfId="0" applyFont="1" applyFill="1" applyBorder="1"/>
    <xf numFmtId="0" fontId="18" fillId="8" borderId="1" xfId="0" applyFont="1" applyFill="1" applyBorder="1" applyAlignment="1">
      <alignment vertical="top" wrapText="1"/>
    </xf>
    <xf numFmtId="0" fontId="18" fillId="8" borderId="1" xfId="0" applyFont="1" applyFill="1" applyBorder="1" applyAlignment="1">
      <alignment vertical="center" wrapText="1"/>
    </xf>
    <xf numFmtId="0" fontId="32" fillId="0" borderId="1" xfId="0" applyFont="1" applyFill="1" applyBorder="1" applyAlignment="1">
      <alignment horizontal="center" vertical="top" wrapText="1"/>
    </xf>
    <xf numFmtId="0" fontId="28" fillId="0" borderId="1" xfId="0" applyFont="1" applyFill="1" applyBorder="1" applyAlignment="1">
      <alignment vertical="top" wrapText="1"/>
    </xf>
    <xf numFmtId="0" fontId="17" fillId="8" borderId="3" xfId="0" applyFont="1" applyFill="1" applyBorder="1" applyAlignment="1">
      <alignment vertical="top" wrapText="1"/>
    </xf>
    <xf numFmtId="0" fontId="18" fillId="8" borderId="2" xfId="0" applyFont="1" applyFill="1" applyBorder="1"/>
    <xf numFmtId="0" fontId="17" fillId="8" borderId="1" xfId="0" applyFont="1" applyFill="1" applyBorder="1" applyAlignment="1">
      <alignment vertical="top" wrapText="1"/>
    </xf>
    <xf numFmtId="0" fontId="31" fillId="5" borderId="10" xfId="0" applyFont="1" applyFill="1" applyBorder="1" applyAlignment="1">
      <alignment horizontal="center" vertical="center"/>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31" fillId="8" borderId="1" xfId="0" applyFont="1" applyFill="1" applyBorder="1" applyAlignment="1">
      <alignment horizontal="center" vertical="center"/>
    </xf>
    <xf numFmtId="0" fontId="18" fillId="4" borderId="7" xfId="0" applyFont="1" applyFill="1" applyBorder="1" applyAlignment="1"/>
    <xf numFmtId="0" fontId="28" fillId="0" borderId="1" xfId="0" applyFont="1" applyFill="1" applyBorder="1" applyAlignment="1">
      <alignment horizontal="center" wrapText="1"/>
    </xf>
    <xf numFmtId="0" fontId="28" fillId="0" borderId="1" xfId="0" applyFont="1" applyFill="1" applyBorder="1" applyAlignment="1">
      <alignment horizontal="justify" vertical="top" wrapText="1"/>
    </xf>
    <xf numFmtId="0" fontId="28" fillId="0" borderId="10" xfId="0" applyFont="1" applyFill="1" applyBorder="1" applyAlignment="1">
      <alignment horizontal="center" vertical="top" wrapText="1"/>
    </xf>
    <xf numFmtId="0" fontId="28" fillId="0" borderId="1" xfId="0" applyFont="1" applyFill="1" applyBorder="1" applyAlignment="1">
      <alignment horizontal="left" vertical="top" wrapText="1"/>
    </xf>
    <xf numFmtId="0" fontId="28" fillId="0" borderId="10" xfId="0" applyFont="1" applyFill="1" applyBorder="1" applyAlignment="1">
      <alignment horizontal="left" vertical="top" wrapText="1"/>
    </xf>
    <xf numFmtId="0" fontId="4" fillId="0" borderId="0" xfId="0" applyFont="1"/>
    <xf numFmtId="0" fontId="10" fillId="0" borderId="0" xfId="0" applyFont="1" applyAlignment="1">
      <alignment vertical="center"/>
    </xf>
    <xf numFmtId="0" fontId="30" fillId="0" borderId="15" xfId="0" applyFont="1" applyFill="1" applyBorder="1" applyAlignment="1">
      <alignment horizontal="center" vertical="center" wrapText="1"/>
    </xf>
    <xf numFmtId="0" fontId="17" fillId="0" borderId="1" xfId="0" applyFont="1" applyBorder="1" applyAlignment="1">
      <alignment vertical="top" wrapText="1"/>
    </xf>
    <xf numFmtId="0" fontId="18" fillId="0" borderId="10" xfId="0" applyFont="1" applyBorder="1"/>
    <xf numFmtId="0" fontId="17" fillId="0" borderId="20" xfId="0" applyFont="1" applyBorder="1" applyAlignment="1">
      <alignment vertical="top" wrapText="1"/>
    </xf>
    <xf numFmtId="0" fontId="17" fillId="0" borderId="0" xfId="0" applyFont="1" applyAlignment="1">
      <alignment vertical="top" wrapText="1"/>
    </xf>
    <xf numFmtId="0" fontId="17" fillId="0" borderId="0" xfId="0" applyFont="1" applyAlignment="1">
      <alignment horizontal="center" vertical="center" wrapText="1"/>
    </xf>
    <xf numFmtId="0" fontId="30" fillId="0" borderId="0" xfId="0" applyFont="1" applyAlignment="1">
      <alignment horizontal="center" vertical="center" wrapText="1"/>
    </xf>
    <xf numFmtId="0" fontId="7" fillId="0" borderId="0" xfId="2"/>
    <xf numFmtId="0" fontId="11" fillId="0" borderId="1" xfId="0" applyFont="1" applyBorder="1" applyAlignment="1">
      <alignment horizontal="center" vertical="top"/>
    </xf>
    <xf numFmtId="0" fontId="28" fillId="0" borderId="1"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14" fillId="0" borderId="10" xfId="0" applyFont="1" applyBorder="1" applyAlignment="1">
      <alignment vertical="top" wrapText="1"/>
    </xf>
    <xf numFmtId="0" fontId="35" fillId="3" borderId="1" xfId="2" applyFont="1" applyFill="1" applyBorder="1" applyAlignment="1">
      <alignment horizontal="center" vertical="top" wrapText="1"/>
    </xf>
    <xf numFmtId="0" fontId="11" fillId="0" borderId="1" xfId="0" applyFont="1" applyBorder="1" applyAlignment="1">
      <alignment horizontal="center"/>
    </xf>
    <xf numFmtId="0" fontId="31" fillId="0" borderId="1" xfId="0"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Border="1" applyAlignment="1">
      <alignment horizontal="left" vertical="top" wrapText="1"/>
    </xf>
    <xf numFmtId="0" fontId="18" fillId="0" borderId="1" xfId="0" applyFont="1" applyBorder="1" applyAlignment="1">
      <alignment horizontal="center" vertical="top" wrapText="1"/>
    </xf>
    <xf numFmtId="0" fontId="18" fillId="0" borderId="1" xfId="0" applyFont="1" applyBorder="1" applyAlignment="1">
      <alignment horizontal="center" vertical="center" wrapText="1"/>
    </xf>
    <xf numFmtId="0" fontId="18" fillId="5" borderId="1" xfId="0" applyFont="1" applyFill="1" applyBorder="1" applyAlignment="1">
      <alignment horizontal="left" vertical="top" wrapText="1"/>
    </xf>
    <xf numFmtId="0" fontId="28" fillId="5" borderId="1" xfId="0" applyFont="1" applyFill="1" applyBorder="1" applyAlignment="1">
      <alignment horizontal="left" vertical="center" wrapText="1"/>
    </xf>
    <xf numFmtId="0" fontId="18" fillId="0" borderId="1" xfId="6" applyFont="1" applyFill="1" applyBorder="1" applyAlignment="1">
      <alignment horizontal="left" vertical="top" wrapText="1"/>
    </xf>
    <xf numFmtId="0" fontId="28" fillId="5" borderId="1" xfId="2" applyFont="1" applyFill="1" applyBorder="1" applyAlignment="1">
      <alignment horizontal="left" vertical="top" wrapText="1"/>
    </xf>
    <xf numFmtId="0" fontId="28" fillId="0" borderId="1" xfId="2" applyFont="1" applyFill="1" applyBorder="1" applyAlignment="1">
      <alignment horizontal="left" vertical="top" wrapText="1"/>
    </xf>
    <xf numFmtId="0" fontId="28" fillId="5" borderId="1" xfId="0" applyFont="1" applyFill="1" applyBorder="1" applyAlignment="1">
      <alignment horizontal="center" vertical="top" wrapText="1"/>
    </xf>
    <xf numFmtId="0" fontId="18" fillId="0" borderId="1" xfId="0" applyFont="1" applyBorder="1" applyAlignment="1">
      <alignment horizontal="left" vertical="center" wrapText="1"/>
    </xf>
    <xf numFmtId="0" fontId="18" fillId="0" borderId="1" xfId="0" applyFont="1" applyBorder="1" applyAlignment="1">
      <alignment vertical="top" wrapText="1"/>
    </xf>
    <xf numFmtId="0" fontId="18" fillId="0" borderId="1" xfId="0" applyFont="1" applyBorder="1" applyAlignment="1">
      <alignment vertical="center" wrapText="1"/>
    </xf>
    <xf numFmtId="0" fontId="28" fillId="5" borderId="1" xfId="0" applyFont="1" applyFill="1" applyBorder="1" applyAlignment="1">
      <alignment vertical="top" wrapText="1"/>
    </xf>
    <xf numFmtId="0" fontId="28" fillId="5" borderId="1" xfId="0" applyFont="1" applyFill="1" applyBorder="1" applyAlignment="1">
      <alignment horizontal="left" vertical="top" wrapText="1"/>
    </xf>
    <xf numFmtId="0" fontId="23" fillId="0" borderId="1" xfId="0" applyFont="1" applyBorder="1" applyAlignment="1">
      <alignment vertical="top" wrapText="1"/>
    </xf>
    <xf numFmtId="0" fontId="7" fillId="3" borderId="10" xfId="2" applyFill="1" applyBorder="1" applyAlignment="1">
      <alignment horizontal="center" vertical="top" wrapText="1"/>
    </xf>
    <xf numFmtId="0" fontId="11" fillId="0" borderId="1" xfId="0" applyFont="1" applyBorder="1" applyAlignment="1">
      <alignment horizontal="center"/>
    </xf>
    <xf numFmtId="0" fontId="10" fillId="0" borderId="2" xfId="0" applyFont="1" applyBorder="1" applyAlignment="1">
      <alignment vertical="top"/>
    </xf>
    <xf numFmtId="0" fontId="10" fillId="0" borderId="3" xfId="0" applyFont="1" applyBorder="1" applyAlignment="1">
      <alignment vertical="top"/>
    </xf>
    <xf numFmtId="0" fontId="14" fillId="0" borderId="4" xfId="0" applyFont="1" applyBorder="1" applyAlignment="1">
      <alignment vertical="top" wrapText="1"/>
    </xf>
    <xf numFmtId="0" fontId="32" fillId="0" borderId="1" xfId="0" applyFont="1" applyFill="1" applyBorder="1" applyAlignment="1">
      <alignment horizontal="center" wrapText="1"/>
    </xf>
    <xf numFmtId="0" fontId="29" fillId="0" borderId="1" xfId="0" applyFont="1" applyBorder="1" applyAlignment="1">
      <alignment vertical="top" wrapText="1"/>
    </xf>
    <xf numFmtId="0" fontId="0" fillId="0" borderId="2" xfId="0" applyBorder="1"/>
    <xf numFmtId="0" fontId="0" fillId="0" borderId="3" xfId="0" applyBorder="1"/>
    <xf numFmtId="0" fontId="0" fillId="0" borderId="4" xfId="0" applyBorder="1"/>
    <xf numFmtId="0" fontId="47" fillId="0" borderId="1" xfId="0" applyFont="1" applyFill="1" applyBorder="1" applyAlignment="1">
      <alignment horizontal="left" vertical="top" wrapText="1"/>
    </xf>
    <xf numFmtId="0" fontId="46" fillId="0" borderId="1" xfId="0" applyFont="1" applyFill="1" applyBorder="1" applyAlignment="1">
      <alignment horizontal="center" vertical="top"/>
    </xf>
    <xf numFmtId="0" fontId="46" fillId="0" borderId="1" xfId="0" applyFont="1" applyFill="1" applyBorder="1" applyAlignment="1">
      <alignment vertical="top"/>
    </xf>
    <xf numFmtId="2" fontId="45" fillId="0" borderId="1" xfId="0" applyNumberFormat="1" applyFont="1" applyFill="1" applyBorder="1" applyAlignment="1">
      <alignment horizontal="center" vertical="top"/>
    </xf>
    <xf numFmtId="0" fontId="47" fillId="0" borderId="1" xfId="0" applyFont="1" applyFill="1" applyBorder="1" applyAlignment="1">
      <alignment horizontal="center" vertical="top"/>
    </xf>
    <xf numFmtId="0" fontId="47" fillId="0" borderId="1" xfId="0" applyFont="1" applyFill="1" applyBorder="1" applyAlignment="1">
      <alignment horizontal="left" vertical="top"/>
    </xf>
    <xf numFmtId="2" fontId="34" fillId="0" borderId="1" xfId="0" applyNumberFormat="1" applyFont="1" applyFill="1" applyBorder="1" applyAlignment="1">
      <alignment horizontal="center" vertical="top"/>
    </xf>
    <xf numFmtId="0" fontId="46" fillId="0" borderId="4" xfId="0" applyFont="1" applyFill="1" applyBorder="1" applyAlignment="1">
      <alignment vertical="top" wrapText="1"/>
    </xf>
    <xf numFmtId="0" fontId="44" fillId="0" borderId="1" xfId="0" applyFont="1" applyFill="1" applyBorder="1" applyAlignment="1">
      <alignment horizontal="left" vertical="top" wrapText="1"/>
    </xf>
    <xf numFmtId="0" fontId="43" fillId="0" borderId="1" xfId="0" applyFont="1" applyFill="1" applyBorder="1" applyAlignment="1">
      <alignment horizontal="center" vertical="top"/>
    </xf>
    <xf numFmtId="0" fontId="43" fillId="0" borderId="1" xfId="0" applyFont="1" applyFill="1" applyBorder="1" applyAlignment="1">
      <alignment vertical="top"/>
    </xf>
    <xf numFmtId="0" fontId="44" fillId="0" borderId="1" xfId="0" applyFont="1" applyFill="1" applyBorder="1" applyAlignment="1">
      <alignment horizontal="center" vertical="top" wrapText="1"/>
    </xf>
    <xf numFmtId="0" fontId="43" fillId="0" borderId="4" xfId="0" applyFont="1" applyFill="1" applyBorder="1" applyAlignment="1">
      <alignment vertical="top" wrapText="1"/>
    </xf>
    <xf numFmtId="2" fontId="44" fillId="0" borderId="1" xfId="0" applyNumberFormat="1" applyFont="1" applyFill="1" applyBorder="1" applyAlignment="1">
      <alignment horizontal="center" vertical="top" wrapText="1"/>
    </xf>
    <xf numFmtId="0" fontId="35" fillId="3" borderId="1" xfId="4" applyFont="1" applyBorder="1" applyAlignment="1">
      <alignment horizontal="center" vertical="top" wrapText="1"/>
    </xf>
    <xf numFmtId="0" fontId="14" fillId="0" borderId="2" xfId="0" applyFont="1" applyBorder="1" applyAlignment="1">
      <alignment vertical="top" wrapText="1"/>
    </xf>
    <xf numFmtId="0" fontId="14" fillId="0" borderId="3" xfId="0" applyFont="1" applyBorder="1" applyAlignment="1">
      <alignment vertical="top" wrapText="1"/>
    </xf>
    <xf numFmtId="0" fontId="0" fillId="0" borderId="15" xfId="0" applyBorder="1"/>
    <xf numFmtId="0" fontId="0" fillId="0" borderId="0" xfId="0" applyAlignment="1">
      <alignment wrapText="1"/>
    </xf>
    <xf numFmtId="0" fontId="0" fillId="0" borderId="0" xfId="0" applyAlignment="1">
      <alignment vertical="top" wrapText="1"/>
    </xf>
    <xf numFmtId="0" fontId="0" fillId="0" borderId="0" xfId="0" applyAlignment="1">
      <alignment vertical="top"/>
    </xf>
    <xf numFmtId="0" fontId="44" fillId="0" borderId="1" xfId="0" applyFont="1" applyFill="1" applyBorder="1" applyAlignment="1">
      <alignment horizontal="center" vertical="top"/>
    </xf>
    <xf numFmtId="0" fontId="4" fillId="0" borderId="1" xfId="4" applyFont="1" applyFill="1" applyBorder="1" applyAlignment="1">
      <alignment horizontal="center" vertical="top"/>
    </xf>
    <xf numFmtId="0" fontId="29" fillId="0" borderId="0" xfId="0" applyFont="1"/>
    <xf numFmtId="0" fontId="7" fillId="2" borderId="1" xfId="2" applyFill="1" applyBorder="1" applyAlignment="1">
      <alignment horizontal="center" vertical="top"/>
    </xf>
    <xf numFmtId="0" fontId="3" fillId="10" borderId="1" xfId="4" applyFont="1" applyFill="1" applyBorder="1" applyAlignment="1">
      <alignment horizontal="center" vertical="top" wrapText="1"/>
    </xf>
    <xf numFmtId="0" fontId="48" fillId="10" borderId="1" xfId="2" applyFont="1" applyFill="1" applyBorder="1" applyAlignment="1">
      <alignment horizontal="center" vertical="top" wrapText="1"/>
    </xf>
    <xf numFmtId="0" fontId="3" fillId="10" borderId="1" xfId="3" applyFont="1" applyFill="1" applyBorder="1" applyAlignment="1">
      <alignment horizontal="center" vertical="top" wrapText="1"/>
    </xf>
    <xf numFmtId="0" fontId="7" fillId="3" borderId="18" xfId="2" applyFill="1" applyBorder="1" applyAlignment="1">
      <alignment horizontal="center" vertical="top" wrapText="1"/>
    </xf>
    <xf numFmtId="0" fontId="49" fillId="0" borderId="1" xfId="0" applyFont="1" applyBorder="1" applyAlignment="1">
      <alignment horizontal="center" vertical="top"/>
    </xf>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30" fillId="0" borderId="1" xfId="0" applyFont="1" applyBorder="1" applyAlignment="1">
      <alignment horizontal="center" vertical="top" wrapText="1"/>
    </xf>
    <xf numFmtId="0" fontId="28" fillId="0" borderId="1" xfId="0" applyFont="1" applyBorder="1" applyAlignment="1">
      <alignment horizontal="center" vertical="center" wrapText="1"/>
    </xf>
    <xf numFmtId="0" fontId="28" fillId="0" borderId="2" xfId="0" applyFont="1" applyFill="1" applyBorder="1" applyAlignment="1">
      <alignment horizontal="center" vertical="top" wrapText="1"/>
    </xf>
    <xf numFmtId="0" fontId="17" fillId="0" borderId="2" xfId="0" applyFont="1" applyFill="1" applyBorder="1" applyAlignment="1">
      <alignment vertical="top" wrapText="1"/>
    </xf>
    <xf numFmtId="0" fontId="17" fillId="0" borderId="3" xfId="0" applyFont="1" applyFill="1" applyBorder="1" applyAlignment="1">
      <alignment vertical="top" wrapText="1"/>
    </xf>
    <xf numFmtId="0" fontId="17" fillId="0" borderId="4" xfId="0" applyFont="1" applyFill="1" applyBorder="1" applyAlignment="1">
      <alignment vertical="top" wrapText="1"/>
    </xf>
    <xf numFmtId="0" fontId="30" fillId="0" borderId="15" xfId="0" applyFont="1" applyBorder="1" applyAlignment="1">
      <alignment horizontal="center" vertical="center" wrapText="1"/>
    </xf>
    <xf numFmtId="0" fontId="28" fillId="0" borderId="4" xfId="0" applyFont="1" applyFill="1" applyBorder="1" applyAlignment="1">
      <alignment horizontal="left" vertical="top" wrapText="1"/>
    </xf>
    <xf numFmtId="0" fontId="30" fillId="0" borderId="1" xfId="0" applyFont="1" applyBorder="1" applyAlignment="1">
      <alignment horizontal="center" vertical="center" wrapText="1"/>
    </xf>
    <xf numFmtId="0" fontId="17" fillId="0" borderId="2" xfId="0" applyFont="1" applyFill="1" applyBorder="1" applyAlignment="1">
      <alignment vertical="center" wrapText="1"/>
    </xf>
    <xf numFmtId="0" fontId="17" fillId="0" borderId="3" xfId="0" applyFont="1" applyFill="1" applyBorder="1" applyAlignment="1">
      <alignment vertical="center" wrapText="1"/>
    </xf>
    <xf numFmtId="0" fontId="17" fillId="0" borderId="4" xfId="0" applyFont="1" applyFill="1" applyBorder="1" applyAlignment="1">
      <alignment vertical="center" wrapText="1"/>
    </xf>
    <xf numFmtId="0" fontId="18" fillId="4" borderId="7" xfId="0" applyFont="1" applyFill="1" applyBorder="1"/>
    <xf numFmtId="0" fontId="28" fillId="0" borderId="22" xfId="0" applyFont="1" applyFill="1" applyBorder="1" applyAlignment="1">
      <alignment vertical="center" wrapText="1"/>
    </xf>
    <xf numFmtId="0" fontId="28" fillId="0" borderId="23" xfId="0" applyFont="1" applyFill="1" applyBorder="1" applyAlignment="1">
      <alignment vertical="center" wrapText="1"/>
    </xf>
    <xf numFmtId="0" fontId="18" fillId="0" borderId="10" xfId="0" applyFont="1" applyFill="1" applyBorder="1" applyAlignment="1">
      <alignment horizontal="left" vertical="top" wrapText="1"/>
    </xf>
    <xf numFmtId="0" fontId="28" fillId="0" borderId="15" xfId="0" applyFont="1" applyFill="1" applyBorder="1" applyAlignment="1">
      <alignment horizontal="left" vertical="top" wrapText="1"/>
    </xf>
    <xf numFmtId="0" fontId="28" fillId="0" borderId="15" xfId="0" applyFont="1" applyFill="1" applyBorder="1" applyAlignment="1">
      <alignment horizontal="center" vertical="center" wrapText="1"/>
    </xf>
    <xf numFmtId="0" fontId="18" fillId="0" borderId="1" xfId="0" applyFont="1" applyFill="1" applyBorder="1" applyAlignment="1">
      <alignment horizontal="center" vertical="top" wrapText="1"/>
    </xf>
    <xf numFmtId="0" fontId="18" fillId="0" borderId="1" xfId="0" applyFont="1" applyFill="1" applyBorder="1" applyAlignment="1">
      <alignment horizontal="center" vertical="center" wrapText="1"/>
    </xf>
    <xf numFmtId="0" fontId="28" fillId="0" borderId="1" xfId="2" applyFont="1" applyFill="1" applyBorder="1" applyAlignment="1">
      <alignment horizontal="center" vertical="center" wrapText="1"/>
    </xf>
    <xf numFmtId="0" fontId="18" fillId="5" borderId="1" xfId="0" applyFont="1" applyFill="1" applyBorder="1" applyAlignment="1">
      <alignment horizontal="center" vertical="center" wrapText="1"/>
    </xf>
    <xf numFmtId="0" fontId="28" fillId="5" borderId="1" xfId="2" applyFont="1" applyFill="1" applyBorder="1" applyAlignment="1">
      <alignment horizontal="center" vertical="center" wrapText="1"/>
    </xf>
    <xf numFmtId="0" fontId="30" fillId="0" borderId="1" xfId="0" applyFont="1" applyFill="1" applyBorder="1" applyAlignment="1">
      <alignment horizontal="center" wrapText="1"/>
    </xf>
    <xf numFmtId="0" fontId="28" fillId="5" borderId="1" xfId="0" applyFont="1" applyFill="1" applyBorder="1" applyAlignment="1">
      <alignment horizontal="center" vertical="center" wrapText="1"/>
    </xf>
    <xf numFmtId="164" fontId="18" fillId="5" borderId="1" xfId="0" applyNumberFormat="1" applyFont="1" applyFill="1" applyBorder="1" applyAlignment="1">
      <alignment horizontal="center" vertical="center" wrapText="1"/>
    </xf>
    <xf numFmtId="0" fontId="18" fillId="5" borderId="1" xfId="0" applyNumberFormat="1" applyFont="1" applyFill="1" applyBorder="1" applyAlignment="1">
      <alignment horizontal="center" vertical="center" wrapText="1"/>
    </xf>
    <xf numFmtId="0" fontId="50" fillId="0" borderId="1" xfId="0" applyFont="1" applyFill="1" applyBorder="1" applyAlignment="1">
      <alignment horizontal="center" vertical="center" wrapText="1"/>
    </xf>
    <xf numFmtId="0" fontId="28" fillId="0" borderId="15" xfId="2" applyFont="1" applyFill="1" applyBorder="1" applyAlignment="1">
      <alignment horizontal="left" vertical="top" wrapText="1"/>
    </xf>
    <xf numFmtId="0" fontId="28" fillId="5" borderId="1" xfId="0" applyFont="1" applyFill="1" applyBorder="1" applyAlignment="1">
      <alignment horizontal="center" wrapText="1"/>
    </xf>
    <xf numFmtId="0" fontId="28" fillId="0" borderId="2" xfId="2" applyFont="1" applyFill="1" applyBorder="1" applyAlignment="1">
      <alignment horizontal="left" vertical="top" wrapText="1"/>
    </xf>
    <xf numFmtId="0" fontId="18" fillId="0" borderId="0" xfId="0" applyFont="1" applyFill="1"/>
    <xf numFmtId="0" fontId="28" fillId="5" borderId="1" xfId="2" applyFont="1" applyFill="1" applyBorder="1" applyAlignment="1">
      <alignment horizontal="center" vertical="top" wrapText="1"/>
    </xf>
    <xf numFmtId="0" fontId="28" fillId="0" borderId="10" xfId="0" applyFont="1" applyFill="1" applyBorder="1" applyAlignment="1">
      <alignment horizontal="justify" vertical="top" wrapText="1"/>
    </xf>
    <xf numFmtId="0" fontId="28" fillId="0" borderId="10" xfId="0" applyFont="1" applyFill="1" applyBorder="1" applyAlignment="1">
      <alignment vertical="top" wrapText="1"/>
    </xf>
    <xf numFmtId="43" fontId="28" fillId="0" borderId="1" xfId="7" applyFont="1" applyFill="1" applyBorder="1" applyAlignment="1">
      <alignment horizontal="center" vertical="center" wrapText="1"/>
    </xf>
    <xf numFmtId="0" fontId="28" fillId="0" borderId="1" xfId="0" applyFont="1" applyBorder="1" applyAlignment="1">
      <alignment vertical="center" wrapText="1"/>
    </xf>
    <xf numFmtId="0" fontId="40" fillId="5" borderId="1" xfId="0" applyFont="1" applyFill="1" applyBorder="1" applyAlignment="1">
      <alignment horizontal="center" vertical="center" wrapText="1"/>
    </xf>
    <xf numFmtId="0" fontId="42" fillId="9" borderId="0" xfId="0" applyFont="1" applyFill="1" applyAlignment="1">
      <alignment horizontal="center" vertical="center"/>
    </xf>
    <xf numFmtId="0" fontId="42" fillId="9" borderId="0" xfId="0" applyFont="1" applyFill="1" applyAlignment="1">
      <alignment vertical="center"/>
    </xf>
    <xf numFmtId="0" fontId="42" fillId="9" borderId="0" xfId="0" applyFont="1" applyFill="1" applyAlignment="1">
      <alignment vertical="center" wrapText="1"/>
    </xf>
    <xf numFmtId="0" fontId="42" fillId="9" borderId="0" xfId="0" applyFont="1" applyFill="1" applyAlignment="1">
      <alignment horizontal="center" vertical="center" wrapText="1"/>
    </xf>
    <xf numFmtId="2" fontId="42" fillId="9" borderId="0" xfId="0" applyNumberFormat="1" applyFont="1" applyFill="1" applyAlignment="1">
      <alignment horizontal="center" vertical="center"/>
    </xf>
    <xf numFmtId="0" fontId="0" fillId="0" borderId="1" xfId="0" applyBorder="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51" fillId="0" borderId="1" xfId="0" applyFont="1" applyBorder="1" applyAlignment="1">
      <alignment horizontal="center" vertical="center"/>
    </xf>
    <xf numFmtId="0" fontId="51" fillId="0" borderId="1" xfId="0" applyFont="1" applyBorder="1" applyAlignment="1">
      <alignment vertical="center" wrapText="1"/>
    </xf>
    <xf numFmtId="0" fontId="51" fillId="0" borderId="1" xfId="0" applyFont="1" applyBorder="1" applyAlignment="1">
      <alignment horizontal="center" vertical="center" wrapText="1"/>
    </xf>
    <xf numFmtId="2" fontId="51" fillId="0" borderId="1" xfId="0" applyNumberFormat="1" applyFont="1"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center" vertical="center" wrapText="1"/>
    </xf>
    <xf numFmtId="2" fontId="42" fillId="9" borderId="0" xfId="0" applyNumberFormat="1" applyFont="1" applyFill="1" applyAlignment="1">
      <alignment horizontal="center" vertical="center" wrapText="1"/>
    </xf>
    <xf numFmtId="0" fontId="4" fillId="3" borderId="10" xfId="4" applyFont="1" applyBorder="1" applyAlignment="1">
      <alignment horizontal="center" vertical="top"/>
    </xf>
    <xf numFmtId="0" fontId="4" fillId="3" borderId="15" xfId="4" applyFont="1" applyBorder="1" applyAlignment="1">
      <alignment horizontal="center" vertical="top"/>
    </xf>
    <xf numFmtId="0" fontId="4" fillId="0" borderId="1" xfId="0" applyFont="1" applyBorder="1" applyAlignment="1">
      <alignment horizontal="center" vertical="top" wrapText="1"/>
    </xf>
    <xf numFmtId="0" fontId="3" fillId="3" borderId="10" xfId="4" applyFont="1" applyBorder="1" applyAlignment="1">
      <alignment horizontal="center" vertical="top" wrapText="1"/>
    </xf>
    <xf numFmtId="0" fontId="3" fillId="3" borderId="15" xfId="4" applyFont="1" applyBorder="1" applyAlignment="1">
      <alignment horizontal="center" vertical="top" wrapText="1"/>
    </xf>
    <xf numFmtId="0" fontId="7" fillId="3" borderId="10" xfId="2" applyFill="1" applyBorder="1" applyAlignment="1">
      <alignment horizontal="center" vertical="top"/>
    </xf>
    <xf numFmtId="0" fontId="7" fillId="3" borderId="15" xfId="2" applyFill="1" applyBorder="1" applyAlignment="1">
      <alignment horizontal="center" vertical="top"/>
    </xf>
    <xf numFmtId="0" fontId="48" fillId="3" borderId="10" xfId="2" applyFont="1" applyFill="1" applyBorder="1" applyAlignment="1">
      <alignment horizontal="center" vertical="top" wrapText="1"/>
    </xf>
    <xf numFmtId="0" fontId="48" fillId="3" borderId="15" xfId="2" applyFont="1" applyFill="1" applyBorder="1" applyAlignment="1">
      <alignment horizontal="center" vertical="top" wrapText="1"/>
    </xf>
    <xf numFmtId="0" fontId="30" fillId="0" borderId="17"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30" fillId="0" borderId="16" xfId="0" applyFont="1" applyBorder="1" applyAlignment="1">
      <alignment horizontal="center" vertical="top" wrapText="1"/>
    </xf>
    <xf numFmtId="0" fontId="30" fillId="0" borderId="0" xfId="0" applyFont="1" applyBorder="1" applyAlignment="1">
      <alignment horizontal="center" vertical="top" wrapText="1"/>
    </xf>
    <xf numFmtId="0" fontId="30" fillId="0" borderId="7" xfId="0" applyFont="1" applyBorder="1" applyAlignment="1">
      <alignment horizontal="center" vertical="top" wrapText="1"/>
    </xf>
    <xf numFmtId="0" fontId="30" fillId="0" borderId="10" xfId="0" applyFont="1" applyBorder="1" applyAlignment="1">
      <alignment horizontal="center" vertical="top" wrapText="1"/>
    </xf>
    <xf numFmtId="0" fontId="30" fillId="0" borderId="2" xfId="0" applyFont="1" applyBorder="1" applyAlignment="1">
      <alignment horizontal="center" vertical="top" wrapText="1"/>
    </xf>
    <xf numFmtId="0" fontId="30" fillId="0" borderId="3" xfId="0" applyFont="1" applyBorder="1" applyAlignment="1">
      <alignment horizontal="center" vertical="top" wrapText="1"/>
    </xf>
    <xf numFmtId="0" fontId="30" fillId="0" borderId="4" xfId="0" applyFont="1" applyBorder="1" applyAlignment="1">
      <alignment horizontal="center" vertical="top" wrapText="1"/>
    </xf>
    <xf numFmtId="0" fontId="18" fillId="4" borderId="3" xfId="0" applyFont="1" applyFill="1" applyBorder="1" applyAlignment="1">
      <alignment horizontal="center"/>
    </xf>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28" fillId="4" borderId="3" xfId="0" applyFont="1" applyFill="1" applyBorder="1" applyAlignment="1">
      <alignment horizontal="center" vertical="top" wrapText="1"/>
    </xf>
    <xf numFmtId="0" fontId="17" fillId="0" borderId="10" xfId="0" applyFont="1" applyBorder="1" applyAlignment="1">
      <alignment horizontal="center" vertical="top" wrapText="1"/>
    </xf>
    <xf numFmtId="0" fontId="17" fillId="0" borderId="15" xfId="0" applyFont="1" applyBorder="1" applyAlignment="1">
      <alignment horizontal="center" vertical="top" wrapText="1"/>
    </xf>
    <xf numFmtId="0" fontId="30" fillId="0" borderId="17" xfId="0" applyFont="1" applyBorder="1" applyAlignment="1">
      <alignment horizontal="left" vertical="center" wrapText="1"/>
    </xf>
    <xf numFmtId="0" fontId="30" fillId="0" borderId="6" xfId="0" applyFont="1" applyBorder="1" applyAlignment="1">
      <alignment horizontal="left" vertical="center" wrapText="1"/>
    </xf>
    <xf numFmtId="0" fontId="30" fillId="0" borderId="19" xfId="0" applyFont="1" applyBorder="1" applyAlignment="1">
      <alignment horizontal="left" vertical="center" wrapText="1"/>
    </xf>
    <xf numFmtId="0" fontId="30" fillId="0" borderId="9" xfId="0" applyFont="1" applyBorder="1" applyAlignment="1">
      <alignment horizontal="left" vertical="center" wrapText="1"/>
    </xf>
    <xf numFmtId="0" fontId="30" fillId="0" borderId="19" xfId="0" applyFont="1" applyBorder="1" applyAlignment="1">
      <alignment horizontal="center" vertical="top" wrapText="1"/>
    </xf>
    <xf numFmtId="0" fontId="30" fillId="0" borderId="8" xfId="0" applyFont="1" applyBorder="1" applyAlignment="1">
      <alignment horizontal="center" vertical="top" wrapText="1"/>
    </xf>
    <xf numFmtId="0" fontId="30" fillId="0" borderId="9" xfId="0" applyFont="1" applyBorder="1" applyAlignment="1">
      <alignment horizontal="center" vertical="top" wrapText="1"/>
    </xf>
    <xf numFmtId="0" fontId="17" fillId="0" borderId="17" xfId="0" applyFont="1" applyBorder="1" applyAlignment="1">
      <alignment horizontal="center" vertical="top"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16" xfId="0" applyFont="1" applyBorder="1" applyAlignment="1">
      <alignment horizontal="center" vertical="top" wrapText="1"/>
    </xf>
    <xf numFmtId="0" fontId="17" fillId="0" borderId="0" xfId="0" applyFont="1" applyBorder="1" applyAlignment="1">
      <alignment horizontal="center" vertical="top" wrapText="1"/>
    </xf>
    <xf numFmtId="0" fontId="17" fillId="0" borderId="7" xfId="0" applyFont="1" applyBorder="1" applyAlignment="1">
      <alignment horizontal="center" vertical="top" wrapText="1"/>
    </xf>
    <xf numFmtId="0" fontId="17" fillId="0" borderId="19" xfId="0" applyFont="1" applyBorder="1" applyAlignment="1">
      <alignment horizontal="center" vertical="top"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30" fillId="0" borderId="1" xfId="0" applyFont="1" applyBorder="1" applyAlignment="1">
      <alignment horizontal="center" vertical="top" wrapText="1"/>
    </xf>
    <xf numFmtId="0" fontId="30" fillId="0" borderId="1" xfId="0" applyFont="1" applyBorder="1" applyAlignment="1">
      <alignment horizontal="left" vertical="top" wrapText="1"/>
    </xf>
    <xf numFmtId="0" fontId="26" fillId="5" borderId="3" xfId="0" applyFont="1" applyFill="1" applyBorder="1" applyAlignment="1">
      <alignment horizontal="center" vertical="center" wrapText="1"/>
    </xf>
    <xf numFmtId="0" fontId="32" fillId="6" borderId="3" xfId="0" applyFont="1" applyFill="1" applyBorder="1" applyAlignment="1">
      <alignment horizontal="center" vertical="center" wrapText="1"/>
    </xf>
    <xf numFmtId="0" fontId="32" fillId="6" borderId="4" xfId="0" applyFont="1" applyFill="1" applyBorder="1" applyAlignment="1">
      <alignment horizontal="center" vertical="center" wrapText="1"/>
    </xf>
    <xf numFmtId="0" fontId="31" fillId="0" borderId="2" xfId="0" applyFont="1" applyBorder="1" applyAlignment="1">
      <alignment horizontal="center" vertical="center" wrapText="1"/>
    </xf>
    <xf numFmtId="0" fontId="31" fillId="0" borderId="4" xfId="0" applyFont="1" applyBorder="1" applyAlignment="1">
      <alignment horizontal="center" vertical="center" wrapText="1"/>
    </xf>
    <xf numFmtId="0" fontId="17" fillId="0" borderId="2" xfId="0" applyFont="1" applyFill="1" applyBorder="1" applyAlignment="1">
      <alignment vertical="top" wrapText="1"/>
    </xf>
    <xf numFmtId="0" fontId="17" fillId="0" borderId="3" xfId="0" applyFont="1" applyFill="1" applyBorder="1" applyAlignment="1">
      <alignment vertical="top" wrapText="1"/>
    </xf>
    <xf numFmtId="0" fontId="17" fillId="0" borderId="4" xfId="0" applyFont="1" applyFill="1" applyBorder="1" applyAlignment="1">
      <alignment vertical="top" wrapText="1"/>
    </xf>
    <xf numFmtId="0" fontId="28" fillId="4" borderId="5" xfId="0" applyFont="1" applyFill="1" applyBorder="1" applyAlignment="1">
      <alignment horizontal="center" vertical="top" wrapText="1"/>
    </xf>
    <xf numFmtId="0" fontId="28" fillId="4" borderId="8" xfId="0" applyFont="1" applyFill="1" applyBorder="1" applyAlignment="1">
      <alignment horizontal="center" vertical="top" wrapText="1"/>
    </xf>
    <xf numFmtId="0" fontId="26" fillId="5" borderId="2" xfId="0" applyFont="1" applyFill="1" applyBorder="1" applyAlignment="1">
      <alignment horizontal="center" vertical="center" wrapText="1"/>
    </xf>
    <xf numFmtId="0" fontId="26" fillId="5" borderId="4" xfId="0" applyFont="1" applyFill="1" applyBorder="1" applyAlignment="1">
      <alignment horizontal="center" vertical="center" wrapText="1"/>
    </xf>
    <xf numFmtId="0" fontId="30" fillId="0" borderId="15" xfId="0" applyFont="1" applyBorder="1" applyAlignment="1">
      <alignment horizontal="center" vertical="center" wrapText="1"/>
    </xf>
    <xf numFmtId="0" fontId="32" fillId="0" borderId="1" xfId="0" applyFont="1" applyFill="1" applyBorder="1" applyAlignment="1">
      <alignment horizontal="center" vertical="center" wrapText="1"/>
    </xf>
    <xf numFmtId="0" fontId="28" fillId="6" borderId="2"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28" fillId="0" borderId="2" xfId="0" applyFont="1" applyFill="1" applyBorder="1" applyAlignment="1">
      <alignment horizontal="left" vertical="top" wrapText="1"/>
    </xf>
    <xf numFmtId="0" fontId="28" fillId="0" borderId="3" xfId="0" applyFont="1" applyFill="1" applyBorder="1" applyAlignment="1">
      <alignment horizontal="left" vertical="top" wrapText="1"/>
    </xf>
    <xf numFmtId="0" fontId="28" fillId="0" borderId="4" xfId="0" applyFont="1" applyFill="1" applyBorder="1" applyAlignment="1">
      <alignment horizontal="left" vertical="top" wrapText="1"/>
    </xf>
    <xf numFmtId="0" fontId="30" fillId="0" borderId="2" xfId="0" applyFont="1" applyFill="1" applyBorder="1" applyAlignment="1">
      <alignment vertical="center" wrapText="1"/>
    </xf>
    <xf numFmtId="0" fontId="30" fillId="0" borderId="3" xfId="0" applyFont="1" applyFill="1" applyBorder="1" applyAlignment="1">
      <alignment vertical="center" wrapText="1"/>
    </xf>
    <xf numFmtId="0" fontId="30" fillId="0" borderId="4" xfId="0" applyFont="1" applyFill="1" applyBorder="1" applyAlignment="1">
      <alignment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Border="1" applyAlignment="1">
      <alignment horizontal="center" vertical="center" wrapText="1"/>
    </xf>
    <xf numFmtId="0" fontId="28" fillId="6" borderId="2" xfId="0" applyFont="1" applyFill="1" applyBorder="1" applyAlignment="1">
      <alignment horizontal="center" vertical="top" wrapText="1"/>
    </xf>
    <xf numFmtId="0" fontId="28" fillId="6" borderId="3" xfId="0" applyFont="1" applyFill="1" applyBorder="1" applyAlignment="1">
      <alignment horizontal="center" vertical="top" wrapText="1"/>
    </xf>
    <xf numFmtId="0" fontId="28" fillId="6" borderId="4" xfId="0" applyFont="1" applyFill="1" applyBorder="1" applyAlignment="1">
      <alignment horizontal="center" vertical="top"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26" fillId="0" borderId="4" xfId="0" applyFont="1" applyBorder="1" applyAlignment="1">
      <alignment horizontal="center" vertical="top" wrapText="1"/>
    </xf>
    <xf numFmtId="0" fontId="32" fillId="6" borderId="2" xfId="0" applyFont="1" applyFill="1" applyBorder="1" applyAlignment="1">
      <alignment horizontal="center" vertical="center" wrapText="1"/>
    </xf>
    <xf numFmtId="0" fontId="39" fillId="0" borderId="2" xfId="0" applyFont="1" applyBorder="1" applyAlignment="1">
      <alignment horizontal="center" vertical="center" wrapText="1"/>
    </xf>
    <xf numFmtId="0" fontId="39" fillId="0" borderId="4" xfId="0" applyFont="1" applyBorder="1" applyAlignment="1">
      <alignment horizontal="center" vertical="center" wrapText="1"/>
    </xf>
    <xf numFmtId="0" fontId="17" fillId="0" borderId="2" xfId="0" applyFont="1" applyFill="1" applyBorder="1" applyAlignment="1">
      <alignment horizontal="center" vertical="top" wrapText="1"/>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32" fillId="0" borderId="2" xfId="0" applyFont="1" applyBorder="1" applyAlignment="1">
      <alignment horizontal="center" vertical="center" wrapText="1"/>
    </xf>
    <xf numFmtId="0" fontId="32" fillId="0" borderId="4"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9"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0" xfId="0" applyFont="1" applyBorder="1" applyAlignment="1">
      <alignment horizontal="center" vertical="center" wrapText="1"/>
    </xf>
    <xf numFmtId="0" fontId="32" fillId="6" borderId="2" xfId="0" applyFont="1" applyFill="1" applyBorder="1" applyAlignment="1">
      <alignment horizontal="center" vertical="top" wrapText="1"/>
    </xf>
    <xf numFmtId="0" fontId="32" fillId="6" borderId="3" xfId="0" applyFont="1" applyFill="1" applyBorder="1" applyAlignment="1">
      <alignment horizontal="center" vertical="top" wrapText="1"/>
    </xf>
    <xf numFmtId="0" fontId="32" fillId="6" borderId="4" xfId="0" applyFont="1" applyFill="1" applyBorder="1" applyAlignment="1">
      <alignment horizontal="center" vertical="top" wrapText="1"/>
    </xf>
    <xf numFmtId="0" fontId="28" fillId="0" borderId="1" xfId="0" applyFont="1" applyBorder="1" applyAlignment="1">
      <alignment horizontal="center" vertical="center" wrapText="1"/>
    </xf>
    <xf numFmtId="0" fontId="31" fillId="0" borderId="2"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28" fillId="4" borderId="7" xfId="0" applyFont="1" applyFill="1" applyBorder="1" applyAlignment="1">
      <alignment horizontal="center" vertical="top" wrapText="1"/>
    </xf>
    <xf numFmtId="0" fontId="26" fillId="0" borderId="19" xfId="0" applyFont="1" applyBorder="1" applyAlignment="1">
      <alignment horizontal="center" vertical="top" wrapText="1"/>
    </xf>
    <xf numFmtId="0" fontId="26" fillId="0" borderId="8" xfId="0" applyFont="1" applyBorder="1" applyAlignment="1">
      <alignment horizontal="center" vertical="top" wrapText="1"/>
    </xf>
    <xf numFmtId="0" fontId="4" fillId="4" borderId="18" xfId="0" applyFont="1" applyFill="1" applyBorder="1" applyAlignment="1">
      <alignment horizontal="center"/>
    </xf>
    <xf numFmtId="0" fontId="4" fillId="4" borderId="7" xfId="0" applyFont="1" applyFill="1" applyBorder="1" applyAlignment="1">
      <alignment horizontal="center"/>
    </xf>
    <xf numFmtId="0" fontId="4" fillId="4" borderId="9" xfId="0" applyFont="1" applyFill="1" applyBorder="1" applyAlignment="1">
      <alignment horizontal="center"/>
    </xf>
    <xf numFmtId="0" fontId="30" fillId="0" borderId="17" xfId="0" applyFont="1" applyFill="1" applyBorder="1" applyAlignment="1">
      <alignment horizontal="center" vertical="center" wrapText="1"/>
    </xf>
    <xf numFmtId="0" fontId="30" fillId="0" borderId="5"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28" fillId="0" borderId="17" xfId="0" applyFont="1" applyBorder="1" applyAlignment="1">
      <alignment horizontal="center" vertical="center" wrapText="1"/>
    </xf>
    <xf numFmtId="0" fontId="28" fillId="0" borderId="6" xfId="0" applyFont="1" applyBorder="1" applyAlignment="1">
      <alignment horizontal="center" vertical="center" wrapText="1"/>
    </xf>
    <xf numFmtId="0" fontId="30" fillId="0" borderId="1" xfId="0" applyFont="1" applyBorder="1" applyAlignment="1">
      <alignment horizontal="center" vertical="center" wrapText="1"/>
    </xf>
    <xf numFmtId="0" fontId="18" fillId="4" borderId="18" xfId="0" applyFont="1" applyFill="1" applyBorder="1" applyAlignment="1">
      <alignment horizontal="center"/>
    </xf>
    <xf numFmtId="0" fontId="28" fillId="0" borderId="2" xfId="0" applyFont="1" applyFill="1" applyBorder="1" applyAlignment="1">
      <alignment horizontal="center" vertical="top" wrapText="1"/>
    </xf>
    <xf numFmtId="0" fontId="28" fillId="0" borderId="4" xfId="0" applyFont="1" applyFill="1" applyBorder="1" applyAlignment="1">
      <alignment horizontal="center" vertical="top" wrapText="1"/>
    </xf>
    <xf numFmtId="0" fontId="28" fillId="5" borderId="2" xfId="0" applyFont="1" applyFill="1" applyBorder="1" applyAlignment="1">
      <alignment horizontal="center" vertical="top" wrapText="1"/>
    </xf>
    <xf numFmtId="0" fontId="28" fillId="5" borderId="4" xfId="0" applyFont="1" applyFill="1" applyBorder="1" applyAlignment="1">
      <alignment horizontal="center" vertical="top" wrapText="1"/>
    </xf>
    <xf numFmtId="0" fontId="28" fillId="0" borderId="2" xfId="0" applyFont="1" applyFill="1" applyBorder="1" applyAlignment="1">
      <alignment horizontal="center" wrapText="1"/>
    </xf>
    <xf numFmtId="0" fontId="28" fillId="0" borderId="4" xfId="0" applyFont="1" applyFill="1" applyBorder="1" applyAlignment="1">
      <alignment horizontal="center" wrapText="1"/>
    </xf>
    <xf numFmtId="0" fontId="30" fillId="0" borderId="2" xfId="0" applyFont="1" applyFill="1" applyBorder="1" applyAlignment="1">
      <alignment horizontal="center" vertical="top" wrapText="1"/>
    </xf>
    <xf numFmtId="0" fontId="30" fillId="0" borderId="3" xfId="0" applyFont="1" applyFill="1" applyBorder="1" applyAlignment="1">
      <alignment horizontal="center" vertical="top" wrapText="1"/>
    </xf>
    <xf numFmtId="0" fontId="30" fillId="0" borderId="4" xfId="0" applyFont="1" applyFill="1" applyBorder="1" applyAlignment="1">
      <alignment horizontal="center" vertical="top" wrapText="1"/>
    </xf>
    <xf numFmtId="0" fontId="28" fillId="0" borderId="10" xfId="0" applyFont="1" applyFill="1" applyBorder="1" applyAlignment="1">
      <alignment horizontal="left" vertical="top" wrapText="1"/>
    </xf>
    <xf numFmtId="0" fontId="28" fillId="0" borderId="1" xfId="0" applyFont="1" applyFill="1" applyBorder="1" applyAlignment="1">
      <alignment horizontal="left" vertical="top" wrapText="1"/>
    </xf>
    <xf numFmtId="0" fontId="28" fillId="5" borderId="1" xfId="0" applyFont="1" applyFill="1" applyBorder="1" applyAlignment="1">
      <alignment horizontal="left" vertical="top" wrapText="1"/>
    </xf>
    <xf numFmtId="0" fontId="29" fillId="6" borderId="2" xfId="0" applyFont="1" applyFill="1" applyBorder="1" applyAlignment="1">
      <alignment horizontal="center" vertical="top" wrapText="1"/>
    </xf>
    <xf numFmtId="0" fontId="33" fillId="6" borderId="3" xfId="0" applyFont="1" applyFill="1" applyBorder="1" applyAlignment="1">
      <alignment horizontal="center" vertical="top" wrapText="1"/>
    </xf>
    <xf numFmtId="0" fontId="33" fillId="6" borderId="4" xfId="0" applyFont="1" applyFill="1" applyBorder="1" applyAlignment="1">
      <alignment horizontal="center" vertical="top" wrapText="1"/>
    </xf>
    <xf numFmtId="0" fontId="31" fillId="8" borderId="17" xfId="0" applyFont="1" applyFill="1" applyBorder="1" applyAlignment="1">
      <alignment horizontal="center" vertical="center"/>
    </xf>
    <xf numFmtId="0" fontId="31" fillId="8" borderId="5" xfId="0" applyFont="1" applyFill="1" applyBorder="1" applyAlignment="1">
      <alignment horizontal="center" vertical="center"/>
    </xf>
    <xf numFmtId="0" fontId="31" fillId="8" borderId="6" xfId="0" applyFont="1" applyFill="1" applyBorder="1" applyAlignment="1">
      <alignment horizontal="center" vertical="center"/>
    </xf>
    <xf numFmtId="0" fontId="31" fillId="8" borderId="16" xfId="0" applyFont="1" applyFill="1" applyBorder="1" applyAlignment="1">
      <alignment horizontal="center" vertical="center"/>
    </xf>
    <xf numFmtId="0" fontId="31" fillId="8" borderId="0" xfId="0" applyFont="1" applyFill="1" applyBorder="1" applyAlignment="1">
      <alignment horizontal="center" vertical="center"/>
    </xf>
    <xf numFmtId="0" fontId="31" fillId="8" borderId="7" xfId="0" applyFont="1" applyFill="1" applyBorder="1" applyAlignment="1">
      <alignment horizontal="center" vertical="center"/>
    </xf>
    <xf numFmtId="0" fontId="32" fillId="0" borderId="2" xfId="0" applyFont="1" applyFill="1" applyBorder="1" applyAlignment="1">
      <alignment horizontal="center" vertical="top" wrapText="1"/>
    </xf>
    <xf numFmtId="0" fontId="32" fillId="0" borderId="3" xfId="0" applyFont="1" applyFill="1" applyBorder="1" applyAlignment="1">
      <alignment horizontal="center" vertical="top" wrapText="1"/>
    </xf>
    <xf numFmtId="0" fontId="32" fillId="0" borderId="4" xfId="0" applyFont="1" applyFill="1" applyBorder="1" applyAlignment="1">
      <alignment horizontal="center" vertical="top" wrapText="1"/>
    </xf>
    <xf numFmtId="0" fontId="32" fillId="5" borderId="2" xfId="0" applyFont="1" applyFill="1" applyBorder="1" applyAlignment="1">
      <alignment horizontal="center" vertical="top" wrapText="1"/>
    </xf>
    <xf numFmtId="0" fontId="28" fillId="5" borderId="3" xfId="0" applyFont="1" applyFill="1" applyBorder="1" applyAlignment="1">
      <alignment horizontal="center" vertical="top" wrapText="1"/>
    </xf>
    <xf numFmtId="0" fontId="32" fillId="5" borderId="3" xfId="0" applyFont="1" applyFill="1" applyBorder="1" applyAlignment="1">
      <alignment horizontal="center" vertical="top" wrapText="1"/>
    </xf>
    <xf numFmtId="0" fontId="32" fillId="5" borderId="4" xfId="0" applyFont="1" applyFill="1" applyBorder="1" applyAlignment="1">
      <alignment horizontal="center" vertical="top" wrapText="1"/>
    </xf>
    <xf numFmtId="0" fontId="22" fillId="0" borderId="1" xfId="0" applyFont="1" applyBorder="1" applyAlignment="1">
      <alignment horizontal="left" vertical="top" wrapText="1"/>
    </xf>
    <xf numFmtId="0" fontId="20" fillId="0" borderId="2" xfId="0" applyFont="1" applyFill="1" applyBorder="1" applyAlignment="1">
      <alignment horizontal="left" vertical="top" wrapText="1"/>
    </xf>
    <xf numFmtId="0" fontId="20" fillId="0" borderId="4" xfId="0" applyFont="1" applyFill="1" applyBorder="1" applyAlignment="1">
      <alignment horizontal="left" vertical="top" wrapText="1"/>
    </xf>
    <xf numFmtId="0" fontId="18" fillId="4" borderId="18" xfId="0" applyFont="1" applyFill="1" applyBorder="1"/>
    <xf numFmtId="0" fontId="29" fillId="7" borderId="2" xfId="0" applyFont="1" applyFill="1" applyBorder="1" applyAlignment="1">
      <alignment horizontal="center" vertical="top" wrapText="1"/>
    </xf>
    <xf numFmtId="0" fontId="29" fillId="7" borderId="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6" borderId="3" xfId="0" applyFont="1" applyFill="1" applyBorder="1" applyAlignment="1">
      <alignment horizontal="center" vertical="top" wrapText="1"/>
    </xf>
    <xf numFmtId="0" fontId="29" fillId="6" borderId="4" xfId="0" applyFont="1" applyFill="1" applyBorder="1" applyAlignment="1">
      <alignment horizontal="center" vertical="top" wrapText="1"/>
    </xf>
    <xf numFmtId="0" fontId="22" fillId="0" borderId="10" xfId="0" applyFont="1" applyBorder="1" applyAlignment="1">
      <alignment horizontal="left" vertical="top" wrapText="1"/>
    </xf>
    <xf numFmtId="0" fontId="17" fillId="4" borderId="20" xfId="0" applyFont="1" applyFill="1" applyBorder="1" applyAlignment="1">
      <alignment horizontal="center"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0" fontId="25" fillId="4" borderId="14" xfId="0" applyFont="1" applyFill="1" applyBorder="1" applyAlignment="1">
      <alignment horizontal="center" vertical="top" wrapText="1"/>
    </xf>
    <xf numFmtId="0" fontId="25" fillId="4" borderId="20" xfId="0" applyFont="1" applyFill="1" applyBorder="1" applyAlignment="1">
      <alignment horizontal="center" vertical="top" wrapText="1"/>
    </xf>
    <xf numFmtId="0" fontId="25" fillId="4" borderId="21" xfId="0" applyFont="1" applyFill="1" applyBorder="1" applyAlignment="1">
      <alignment horizontal="center" vertical="top" wrapText="1"/>
    </xf>
    <xf numFmtId="0" fontId="31" fillId="8" borderId="0" xfId="0" applyFont="1" applyFill="1" applyAlignment="1">
      <alignment horizontal="center" vertical="center"/>
    </xf>
    <xf numFmtId="0" fontId="31" fillId="8" borderId="19" xfId="0" applyFont="1" applyFill="1" applyBorder="1" applyAlignment="1">
      <alignment horizontal="center" vertical="center"/>
    </xf>
    <xf numFmtId="0" fontId="31" fillId="8" borderId="8" xfId="0" applyFont="1" applyFill="1" applyBorder="1" applyAlignment="1">
      <alignment horizontal="center" vertical="center"/>
    </xf>
    <xf numFmtId="0" fontId="31" fillId="8" borderId="9" xfId="0" applyFont="1" applyFill="1" applyBorder="1" applyAlignment="1">
      <alignment horizontal="center" vertical="center"/>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18" fillId="5" borderId="16" xfId="0" applyFont="1" applyFill="1" applyBorder="1" applyAlignment="1">
      <alignment horizontal="left" vertical="top" wrapText="1"/>
    </xf>
    <xf numFmtId="0" fontId="18" fillId="5" borderId="7" xfId="0" applyFont="1" applyFill="1" applyBorder="1" applyAlignment="1">
      <alignment horizontal="left" vertical="top" wrapText="1"/>
    </xf>
    <xf numFmtId="0" fontId="18" fillId="5" borderId="17" xfId="0" applyFont="1" applyFill="1" applyBorder="1" applyAlignment="1">
      <alignment horizontal="left" vertical="top" wrapText="1"/>
    </xf>
    <xf numFmtId="0" fontId="18" fillId="5" borderId="6" xfId="0" applyFont="1" applyFill="1" applyBorder="1" applyAlignment="1">
      <alignment horizontal="left" vertical="top" wrapText="1"/>
    </xf>
    <xf numFmtId="0" fontId="17" fillId="4" borderId="11" xfId="0" applyFont="1" applyFill="1" applyBorder="1" applyAlignment="1">
      <alignment horizontal="center" vertical="top" wrapText="1"/>
    </xf>
    <xf numFmtId="0" fontId="17" fillId="4" borderId="14" xfId="0" applyFont="1" applyFill="1" applyBorder="1" applyAlignment="1">
      <alignment horizontal="center" vertical="top" wrapText="1"/>
    </xf>
    <xf numFmtId="0" fontId="17" fillId="4" borderId="12" xfId="0" applyFont="1" applyFill="1" applyBorder="1" applyAlignment="1">
      <alignment horizontal="center" vertical="top" wrapText="1"/>
    </xf>
    <xf numFmtId="0" fontId="18" fillId="4" borderId="13" xfId="0" applyFont="1" applyFill="1" applyBorder="1"/>
    <xf numFmtId="0" fontId="18" fillId="4" borderId="7" xfId="0" applyFont="1" applyFill="1" applyBorder="1"/>
    <xf numFmtId="0" fontId="19" fillId="0" borderId="15" xfId="0" applyFont="1" applyBorder="1" applyAlignment="1">
      <alignment horizontal="left" vertical="top" wrapText="1"/>
    </xf>
    <xf numFmtId="0" fontId="21" fillId="0" borderId="16"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7" xfId="0" applyFont="1" applyFill="1" applyBorder="1" applyAlignment="1">
      <alignment horizontal="left" vertical="top" wrapText="1"/>
    </xf>
    <xf numFmtId="0" fontId="20" fillId="0" borderId="16" xfId="0" applyFont="1" applyFill="1" applyBorder="1" applyAlignment="1">
      <alignment horizontal="left" vertical="top" wrapText="1"/>
    </xf>
    <xf numFmtId="0" fontId="20" fillId="0" borderId="19" xfId="0" applyFont="1" applyFill="1" applyBorder="1" applyAlignment="1">
      <alignment horizontal="left" vertical="top" wrapText="1"/>
    </xf>
    <xf numFmtId="0" fontId="20" fillId="0" borderId="8" xfId="0" applyFont="1" applyFill="1" applyBorder="1" applyAlignment="1">
      <alignment horizontal="left" vertical="top" wrapText="1"/>
    </xf>
    <xf numFmtId="0" fontId="20" fillId="0" borderId="9" xfId="0" applyFont="1" applyFill="1" applyBorder="1" applyAlignment="1">
      <alignment horizontal="left" vertical="top" wrapText="1"/>
    </xf>
    <xf numFmtId="0" fontId="22" fillId="0" borderId="1" xfId="0" applyFont="1" applyBorder="1" applyAlignment="1">
      <alignment horizontal="left" vertical="center" wrapText="1"/>
    </xf>
    <xf numFmtId="0" fontId="18" fillId="5" borderId="19" xfId="0" applyFont="1" applyFill="1" applyBorder="1" applyAlignment="1">
      <alignment horizontal="left" vertical="top" wrapText="1"/>
    </xf>
    <xf numFmtId="0" fontId="18" fillId="5" borderId="9" xfId="0" applyFont="1" applyFill="1" applyBorder="1" applyAlignment="1">
      <alignment horizontal="left" vertical="top" wrapText="1"/>
    </xf>
    <xf numFmtId="0" fontId="10" fillId="0" borderId="17" xfId="0" applyFont="1" applyBorder="1" applyAlignment="1">
      <alignment horizontal="left" vertical="top" wrapText="1"/>
    </xf>
    <xf numFmtId="0" fontId="10" fillId="0" borderId="6" xfId="0" applyFont="1" applyBorder="1" applyAlignment="1">
      <alignment horizontal="left" vertical="top" wrapText="1"/>
    </xf>
    <xf numFmtId="0" fontId="10" fillId="0" borderId="16" xfId="0" applyFont="1" applyBorder="1" applyAlignment="1">
      <alignment horizontal="left" vertical="top" wrapText="1"/>
    </xf>
    <xf numFmtId="0" fontId="10" fillId="0" borderId="7" xfId="0" applyFont="1" applyBorder="1" applyAlignment="1">
      <alignment horizontal="left" vertical="top" wrapText="1"/>
    </xf>
    <xf numFmtId="0" fontId="10" fillId="0" borderId="19" xfId="0" applyFont="1" applyBorder="1" applyAlignment="1">
      <alignment horizontal="left" vertical="top" wrapText="1"/>
    </xf>
    <xf numFmtId="0" fontId="10" fillId="0" borderId="9" xfId="0" applyFont="1" applyBorder="1" applyAlignment="1">
      <alignment horizontal="left" vertical="top" wrapText="1"/>
    </xf>
    <xf numFmtId="0" fontId="42" fillId="9" borderId="8" xfId="0" applyFont="1" applyFill="1" applyBorder="1" applyAlignment="1">
      <alignment horizontal="left" vertical="center" wrapText="1"/>
    </xf>
    <xf numFmtId="0" fontId="11" fillId="0" borderId="1" xfId="0" applyFont="1" applyBorder="1" applyAlignment="1">
      <alignment horizontal="center"/>
    </xf>
    <xf numFmtId="0" fontId="15" fillId="0" borderId="1" xfId="0" applyFont="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34" fillId="0" borderId="5" xfId="0" applyFont="1" applyBorder="1" applyAlignment="1">
      <alignment horizontal="left" vertical="top" wrapText="1"/>
    </xf>
    <xf numFmtId="0" fontId="34" fillId="0" borderId="6" xfId="0" applyFont="1" applyBorder="1" applyAlignment="1">
      <alignment horizontal="left" vertical="top" wrapText="1"/>
    </xf>
    <xf numFmtId="0" fontId="14" fillId="0" borderId="10" xfId="0" applyFont="1" applyBorder="1" applyAlignment="1">
      <alignment horizontal="left" vertical="top" wrapText="1"/>
    </xf>
    <xf numFmtId="0" fontId="14" fillId="0" borderId="18" xfId="0" applyFont="1" applyBorder="1" applyAlignment="1">
      <alignment horizontal="left" vertical="top" wrapText="1"/>
    </xf>
    <xf numFmtId="0" fontId="14" fillId="0" borderId="15" xfId="0" applyFont="1" applyBorder="1" applyAlignment="1">
      <alignment horizontal="left" vertical="top" wrapText="1"/>
    </xf>
    <xf numFmtId="0" fontId="34" fillId="0" borderId="16" xfId="0" applyFont="1" applyBorder="1" applyAlignment="1">
      <alignment horizontal="left" vertical="top" wrapText="1"/>
    </xf>
    <xf numFmtId="0" fontId="34" fillId="0" borderId="0" xfId="0" applyFont="1" applyBorder="1" applyAlignment="1">
      <alignment horizontal="left" vertical="top" wrapText="1"/>
    </xf>
    <xf numFmtId="0" fontId="34" fillId="0" borderId="7" xfId="0" applyFont="1" applyBorder="1" applyAlignment="1">
      <alignment horizontal="left" vertical="top" wrapText="1"/>
    </xf>
    <xf numFmtId="0" fontId="34" fillId="0" borderId="19" xfId="0" applyFont="1" applyBorder="1" applyAlignment="1">
      <alignment horizontal="left" vertical="top" wrapText="1"/>
    </xf>
    <xf numFmtId="0" fontId="34" fillId="0" borderId="8" xfId="0" applyFont="1" applyBorder="1" applyAlignment="1">
      <alignment horizontal="left" vertical="top" wrapText="1"/>
    </xf>
    <xf numFmtId="0" fontId="34" fillId="0" borderId="9" xfId="0" applyFont="1" applyBorder="1" applyAlignment="1">
      <alignment horizontal="left" vertical="top" wrapText="1"/>
    </xf>
    <xf numFmtId="0" fontId="34" fillId="0" borderId="0" xfId="0" applyFont="1" applyAlignment="1">
      <alignment horizontal="left" vertical="top" wrapText="1"/>
    </xf>
    <xf numFmtId="0" fontId="34" fillId="0" borderId="17" xfId="0" applyFont="1" applyBorder="1" applyAlignment="1">
      <alignment horizontal="left" vertical="top"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22" fillId="0" borderId="1" xfId="0" applyFont="1" applyBorder="1" applyAlignment="1">
      <alignment horizontal="center" vertical="top"/>
    </xf>
    <xf numFmtId="0" fontId="0" fillId="0" borderId="10" xfId="0" applyBorder="1" applyAlignment="1">
      <alignment horizontal="left" vertical="top" wrapText="1"/>
    </xf>
    <xf numFmtId="0" fontId="0" fillId="0" borderId="18" xfId="0" applyBorder="1" applyAlignment="1">
      <alignment horizontal="left" vertical="top" wrapText="1"/>
    </xf>
    <xf numFmtId="0" fontId="0" fillId="0" borderId="15" xfId="0" applyBorder="1" applyAlignment="1">
      <alignment horizontal="left" vertical="top" wrapText="1"/>
    </xf>
    <xf numFmtId="0" fontId="6" fillId="0" borderId="1" xfId="0" applyFont="1" applyBorder="1" applyAlignment="1">
      <alignment horizontal="center" vertical="center" wrapText="1"/>
    </xf>
    <xf numFmtId="0" fontId="34" fillId="0" borderId="1" xfId="0" applyFont="1" applyBorder="1" applyAlignment="1">
      <alignment horizontal="left" vertical="top" wrapText="1"/>
    </xf>
    <xf numFmtId="0" fontId="12" fillId="0" borderId="1" xfId="0" applyFont="1" applyBorder="1" applyAlignment="1">
      <alignment horizontal="center" vertical="top"/>
    </xf>
    <xf numFmtId="0" fontId="45" fillId="0" borderId="0" xfId="0" applyFont="1" applyAlignment="1">
      <alignment horizontal="left" vertical="top" wrapText="1"/>
    </xf>
    <xf numFmtId="0" fontId="45" fillId="0" borderId="7" xfId="0" applyFont="1" applyBorder="1" applyAlignment="1">
      <alignment horizontal="left" vertical="top" wrapText="1"/>
    </xf>
    <xf numFmtId="0" fontId="8" fillId="0" borderId="1" xfId="0" applyFont="1" applyBorder="1" applyAlignment="1">
      <alignment horizontal="left" vertical="top" wrapText="1"/>
    </xf>
    <xf numFmtId="0" fontId="0" fillId="0" borderId="16" xfId="0" applyBorder="1" applyAlignment="1">
      <alignment horizontal="left" wrapText="1"/>
    </xf>
    <xf numFmtId="0" fontId="0" fillId="0" borderId="0" xfId="0" applyBorder="1" applyAlignment="1">
      <alignment horizontal="left" wrapText="1"/>
    </xf>
    <xf numFmtId="0" fontId="0" fillId="0" borderId="7" xfId="0" applyBorder="1" applyAlignment="1">
      <alignment horizontal="left" wrapText="1"/>
    </xf>
    <xf numFmtId="0" fontId="0" fillId="0" borderId="16" xfId="0" applyBorder="1" applyAlignment="1">
      <alignment horizontal="left"/>
    </xf>
    <xf numFmtId="0" fontId="0" fillId="0" borderId="0" xfId="0" applyBorder="1" applyAlignment="1">
      <alignment horizontal="left"/>
    </xf>
    <xf numFmtId="0" fontId="0" fillId="0" borderId="7" xfId="0" applyBorder="1" applyAlignment="1">
      <alignment horizontal="left"/>
    </xf>
    <xf numFmtId="0" fontId="0" fillId="0" borderId="19"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5" fillId="0" borderId="3" xfId="0" applyFont="1" applyBorder="1" applyAlignment="1">
      <alignment horizontal="center" wrapText="1"/>
    </xf>
    <xf numFmtId="0" fontId="5" fillId="0" borderId="4" xfId="0" applyFont="1" applyBorder="1" applyAlignment="1">
      <alignment horizontal="center" wrapText="1"/>
    </xf>
    <xf numFmtId="0" fontId="10" fillId="0" borderId="5" xfId="0" applyFont="1" applyBorder="1" applyAlignment="1">
      <alignment horizontal="left" vertical="top"/>
    </xf>
    <xf numFmtId="0" fontId="44" fillId="0" borderId="1" xfId="0" applyFont="1" applyFill="1" applyBorder="1" applyAlignment="1">
      <alignment horizontal="left" wrapText="1"/>
    </xf>
    <xf numFmtId="0" fontId="44" fillId="0" borderId="1" xfId="0" applyFont="1" applyFill="1" applyBorder="1" applyAlignment="1">
      <alignment horizontal="center"/>
    </xf>
    <xf numFmtId="0" fontId="43" fillId="0" borderId="4" xfId="0" applyFont="1" applyFill="1" applyBorder="1" applyAlignment="1">
      <alignment wrapText="1"/>
    </xf>
    <xf numFmtId="0" fontId="43" fillId="0" borderId="1" xfId="0" applyFont="1" applyFill="1" applyBorder="1" applyAlignment="1">
      <alignment horizontal="center"/>
    </xf>
    <xf numFmtId="2" fontId="44" fillId="0" borderId="1" xfId="0" applyNumberFormat="1" applyFont="1" applyFill="1" applyBorder="1" applyAlignment="1">
      <alignment horizontal="center"/>
    </xf>
    <xf numFmtId="0" fontId="44" fillId="0" borderId="1" xfId="0" applyFont="1" applyBorder="1" applyAlignment="1">
      <alignment horizontal="center"/>
    </xf>
    <xf numFmtId="0" fontId="34" fillId="0" borderId="1" xfId="0" applyFont="1" applyFill="1" applyBorder="1" applyAlignment="1">
      <alignment horizontal="left" vertical="top" wrapText="1"/>
    </xf>
    <xf numFmtId="0" fontId="45" fillId="0" borderId="1" xfId="0" applyFont="1" applyFill="1" applyBorder="1" applyAlignment="1">
      <alignment horizontal="center"/>
    </xf>
    <xf numFmtId="0" fontId="45" fillId="0" borderId="1" xfId="0" applyFont="1" applyFill="1" applyBorder="1" applyAlignment="1">
      <alignment horizontal="left"/>
    </xf>
    <xf numFmtId="0" fontId="34" fillId="0" borderId="1" xfId="0" applyFont="1" applyFill="1" applyBorder="1" applyAlignment="1">
      <alignment horizontal="left"/>
    </xf>
    <xf numFmtId="2" fontId="45" fillId="0" borderId="1" xfId="0" applyNumberFormat="1" applyFont="1" applyFill="1" applyBorder="1" applyAlignment="1">
      <alignment horizontal="center"/>
    </xf>
    <xf numFmtId="0" fontId="34" fillId="0" borderId="1" xfId="0" applyFont="1" applyFill="1" applyBorder="1" applyAlignment="1">
      <alignment horizontal="left" wrapText="1"/>
    </xf>
    <xf numFmtId="0" fontId="45" fillId="0" borderId="1" xfId="0" applyFont="1" applyFill="1" applyBorder="1" applyAlignment="1">
      <alignment horizontal="left" wrapText="1"/>
    </xf>
    <xf numFmtId="2" fontId="44" fillId="0" borderId="1" xfId="0" applyNumberFormat="1" applyFont="1" applyFill="1" applyBorder="1" applyAlignment="1">
      <alignment horizontal="center" vertical="center" wrapText="1"/>
    </xf>
    <xf numFmtId="0" fontId="52" fillId="0" borderId="1" xfId="0" applyFont="1" applyFill="1" applyBorder="1" applyAlignment="1">
      <alignment horizontal="center" vertical="center"/>
    </xf>
    <xf numFmtId="0" fontId="44" fillId="0" borderId="2" xfId="0" applyFont="1" applyFill="1" applyBorder="1" applyAlignment="1">
      <alignment vertical="center"/>
    </xf>
    <xf numFmtId="0" fontId="53" fillId="0" borderId="2" xfId="0" applyFont="1" applyFill="1" applyBorder="1" applyAlignment="1">
      <alignment vertical="center"/>
    </xf>
    <xf numFmtId="0" fontId="53" fillId="0" borderId="0" xfId="0" applyFont="1" applyFill="1" applyBorder="1" applyAlignment="1">
      <alignment vertical="center"/>
    </xf>
    <xf numFmtId="0" fontId="53" fillId="0" borderId="0" xfId="0" applyFont="1" applyBorder="1" applyAlignment="1">
      <alignment vertical="center"/>
    </xf>
    <xf numFmtId="0" fontId="53" fillId="0" borderId="7" xfId="0" applyFont="1" applyBorder="1" applyAlignment="1">
      <alignment vertical="center"/>
    </xf>
    <xf numFmtId="0" fontId="54" fillId="0" borderId="1" xfId="0" applyFont="1" applyFill="1" applyBorder="1" applyAlignment="1">
      <alignment horizontal="center" vertical="center"/>
    </xf>
    <xf numFmtId="0" fontId="54" fillId="0" borderId="1" xfId="0" applyFont="1" applyFill="1" applyBorder="1" applyAlignment="1">
      <alignment vertical="center" wrapText="1"/>
    </xf>
    <xf numFmtId="0" fontId="54" fillId="0" borderId="1" xfId="0" applyFont="1" applyBorder="1" applyAlignment="1">
      <alignment horizontal="center" vertical="center"/>
    </xf>
    <xf numFmtId="0" fontId="54" fillId="0" borderId="1" xfId="0" applyFont="1" applyBorder="1" applyAlignment="1">
      <alignment vertical="center" wrapText="1"/>
    </xf>
    <xf numFmtId="0" fontId="54" fillId="0" borderId="1" xfId="0" applyFont="1" applyBorder="1" applyAlignment="1">
      <alignment horizontal="center" vertical="center" wrapText="1"/>
    </xf>
    <xf numFmtId="2" fontId="54" fillId="0" borderId="1" xfId="0" applyNumberFormat="1" applyFont="1" applyBorder="1" applyAlignment="1">
      <alignment horizontal="center" vertical="center"/>
    </xf>
    <xf numFmtId="0" fontId="52" fillId="5" borderId="1" xfId="0" applyFont="1" applyFill="1" applyBorder="1" applyAlignment="1">
      <alignment horizontal="center" vertical="center"/>
    </xf>
    <xf numFmtId="0" fontId="53" fillId="0" borderId="2" xfId="0" applyFont="1" applyBorder="1" applyAlignment="1">
      <alignment vertical="center"/>
    </xf>
    <xf numFmtId="0" fontId="28" fillId="0" borderId="1" xfId="0" applyFont="1" applyBorder="1" applyAlignment="1">
      <alignment horizontal="left"/>
    </xf>
    <xf numFmtId="0" fontId="44" fillId="0" borderId="1" xfId="0" applyFont="1" applyFill="1" applyBorder="1" applyAlignment="1">
      <alignment horizontal="left" vertical="center" wrapText="1"/>
    </xf>
    <xf numFmtId="0" fontId="44" fillId="0" borderId="1" xfId="0" applyFont="1" applyFill="1" applyBorder="1" applyAlignment="1">
      <alignment horizontal="center" vertical="center" wrapText="1"/>
    </xf>
    <xf numFmtId="0" fontId="55" fillId="0" borderId="1" xfId="0" applyFont="1" applyFill="1" applyBorder="1" applyAlignment="1">
      <alignment wrapText="1"/>
    </xf>
    <xf numFmtId="0" fontId="0" fillId="0" borderId="1" xfId="0" applyFill="1" applyBorder="1" applyAlignment="1">
      <alignment horizontal="center" vertical="center"/>
    </xf>
    <xf numFmtId="0" fontId="0" fillId="0" borderId="2" xfId="0" applyFill="1" applyBorder="1" applyAlignment="1">
      <alignment vertical="center"/>
    </xf>
    <xf numFmtId="0" fontId="0" fillId="0" borderId="3" xfId="0" applyFill="1" applyBorder="1" applyAlignment="1">
      <alignment vertical="center"/>
    </xf>
    <xf numFmtId="0" fontId="51" fillId="5" borderId="1" xfId="0" applyFont="1" applyFill="1" applyBorder="1" applyAlignment="1">
      <alignment vertical="center" wrapText="1"/>
    </xf>
    <xf numFmtId="0" fontId="0" fillId="5" borderId="1" xfId="0" applyFill="1" applyBorder="1" applyAlignment="1">
      <alignment vertical="center" wrapText="1"/>
    </xf>
    <xf numFmtId="0" fontId="0" fillId="5" borderId="3" xfId="0" applyFill="1" applyBorder="1" applyAlignment="1">
      <alignment vertical="center" wrapText="1"/>
    </xf>
    <xf numFmtId="0" fontId="43" fillId="0" borderId="1" xfId="0" applyFont="1" applyFill="1" applyBorder="1" applyAlignment="1">
      <alignment horizontal="left" vertical="center" wrapText="1"/>
    </xf>
  </cellXfs>
  <cellStyles count="8">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 name="Обычный 4" xfId="6"/>
    <cellStyle name="Финансовый" xfId="7"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214-&#1041;&#1086;&#1085;&#1076;&#1072;&#1088;&#1077;&#1085;&#1082;&#1086;\Downloads\&#1048;&#1085;&#1092;&#1088;&#1072;&#1089;&#1090;&#1088;&#1091;&#1082;&#1090;&#1091;&#1088;&#1085;&#1099;&#1081;%20&#1083;&#1080;&#1089;&#1090;%20&#1076;&#1083;&#1103;%20&#1048;&#1057;%202022%2014%20%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шие"/>
      <sheetName val="Лист1"/>
    </sheetNames>
    <sheetDataSet>
      <sheetData sheetId="0" refreshError="1">
        <row r="96">
          <cell r="B96">
            <v>1</v>
          </cell>
          <cell r="C96" t="str">
            <v>Офисный стол</v>
          </cell>
          <cell r="D96" t="str">
            <v>(ШхГхВ) 1400х600х750
столешница не тоньше 25 мм</v>
          </cell>
          <cell r="E96" t="str">
            <v>шт.</v>
          </cell>
          <cell r="F96">
            <v>1</v>
          </cell>
        </row>
        <row r="97">
          <cell r="B97">
            <v>2</v>
          </cell>
          <cell r="C97" t="str">
            <v xml:space="preserve">Стул </v>
          </cell>
          <cell r="D97" t="str">
            <v>На колесиках, без подлокотников,  рассчитанные на вес не менее 100 кг</v>
          </cell>
          <cell r="E97" t="str">
            <v>шт.</v>
          </cell>
          <cell r="F97">
            <v>1</v>
          </cell>
        </row>
        <row r="98">
          <cell r="B98">
            <v>3</v>
          </cell>
          <cell r="C98" t="str">
            <v>Мусорная корзина</v>
          </cell>
          <cell r="D98" t="str">
            <v>Характеристика на усмотрение организатора</v>
          </cell>
          <cell r="E98" t="str">
            <v>шт.</v>
          </cell>
          <cell r="F98">
            <v>1</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isk.yandex.ru/d/VQnll0ke7TW8BQ" TargetMode="External"/><Relationship Id="rId2" Type="http://schemas.openxmlformats.org/officeDocument/2006/relationships/hyperlink" Target="https://disk.yandex.ru/d/VQnll0ke7TW8BQ" TargetMode="External"/><Relationship Id="rId1" Type="http://schemas.openxmlformats.org/officeDocument/2006/relationships/hyperlink" Target="https://disk.yandex.ru/d/VQnll0ke7TW8BQ" TargetMode="External"/><Relationship Id="rId5" Type="http://schemas.openxmlformats.org/officeDocument/2006/relationships/printerSettings" Target="../printerSettings/printerSettings1.bin"/><Relationship Id="rId4" Type="http://schemas.openxmlformats.org/officeDocument/2006/relationships/hyperlink" Target="https://disk.yandex.ru/d/VQnll0ke7TW8BQ"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abSelected="1" zoomScale="71" zoomScaleNormal="71" workbookViewId="0">
      <pane ySplit="1" topLeftCell="A2" activePane="bottomLeft" state="frozen"/>
      <selection activeCell="B4" sqref="B4"/>
      <selection pane="bottomLeft" activeCell="F15" sqref="F15"/>
    </sheetView>
  </sheetViews>
  <sheetFormatPr defaultColWidth="16.140625" defaultRowHeight="15" x14ac:dyDescent="0.25"/>
  <cols>
    <col min="1" max="1" width="27" style="22" customWidth="1"/>
    <col min="2" max="2" width="39.5703125" style="22" customWidth="1"/>
    <col min="3" max="3" width="41.85546875" style="22" customWidth="1"/>
    <col min="4" max="4" width="26.140625" style="22" customWidth="1"/>
    <col min="5" max="16384" width="16.140625" style="22"/>
  </cols>
  <sheetData>
    <row r="1" spans="1:12" ht="56.25" x14ac:dyDescent="0.25">
      <c r="A1" s="21" t="s">
        <v>0</v>
      </c>
      <c r="B1" s="21" t="s">
        <v>1</v>
      </c>
      <c r="C1" s="21" t="s">
        <v>13</v>
      </c>
      <c r="D1" s="21" t="s">
        <v>2</v>
      </c>
      <c r="E1" s="21" t="s">
        <v>3</v>
      </c>
      <c r="F1" s="21" t="s">
        <v>4</v>
      </c>
      <c r="G1" s="21" t="s">
        <v>5</v>
      </c>
      <c r="H1" s="20" t="s">
        <v>9</v>
      </c>
    </row>
    <row r="2" spans="1:12" s="23" customFormat="1" ht="265.5" customHeight="1" x14ac:dyDescent="0.25">
      <c r="A2" s="25" t="s">
        <v>85</v>
      </c>
      <c r="B2" s="25" t="s">
        <v>86</v>
      </c>
      <c r="C2" s="70" t="s">
        <v>647</v>
      </c>
      <c r="D2" s="25" t="s">
        <v>340</v>
      </c>
      <c r="E2" s="25" t="s">
        <v>7</v>
      </c>
      <c r="F2" s="127" t="s">
        <v>650</v>
      </c>
      <c r="G2" s="28">
        <v>14.25</v>
      </c>
    </row>
    <row r="3" spans="1:12" s="23" customFormat="1" ht="209.25" customHeight="1" x14ac:dyDescent="0.25">
      <c r="A3" s="25" t="s">
        <v>87</v>
      </c>
      <c r="B3" s="25" t="s">
        <v>88</v>
      </c>
      <c r="C3" s="70" t="s">
        <v>647</v>
      </c>
      <c r="D3" s="25" t="s">
        <v>661</v>
      </c>
      <c r="E3" s="25" t="s">
        <v>6</v>
      </c>
      <c r="F3" s="127" t="s">
        <v>650</v>
      </c>
      <c r="G3" s="89">
        <v>25.75</v>
      </c>
    </row>
    <row r="4" spans="1:12" s="23" customFormat="1" ht="211.5" customHeight="1" x14ac:dyDescent="0.25">
      <c r="A4" s="25" t="s">
        <v>87</v>
      </c>
      <c r="B4" s="25" t="s">
        <v>89</v>
      </c>
      <c r="C4" s="198" t="s">
        <v>648</v>
      </c>
      <c r="D4" s="194" t="s">
        <v>667</v>
      </c>
      <c r="E4" s="194" t="s">
        <v>6</v>
      </c>
      <c r="F4" s="127" t="s">
        <v>650</v>
      </c>
      <c r="G4" s="196">
        <v>40.5</v>
      </c>
      <c r="H4" s="191"/>
    </row>
    <row r="5" spans="1:12" s="23" customFormat="1" ht="168.75" x14ac:dyDescent="0.25">
      <c r="A5" s="113" t="s">
        <v>90</v>
      </c>
      <c r="B5" s="113" t="s">
        <v>91</v>
      </c>
      <c r="C5" s="199"/>
      <c r="D5" s="195"/>
      <c r="E5" s="195"/>
      <c r="F5" s="127"/>
      <c r="G5" s="197"/>
      <c r="H5" s="192"/>
      <c r="I5" s="121"/>
      <c r="J5" s="121"/>
      <c r="K5" s="121"/>
      <c r="L5" s="121"/>
    </row>
    <row r="6" spans="1:12" s="24" customFormat="1" ht="248.25" customHeight="1" x14ac:dyDescent="0.25">
      <c r="A6" s="124" t="s">
        <v>271</v>
      </c>
      <c r="B6" s="126" t="s">
        <v>272</v>
      </c>
      <c r="C6" s="125" t="s">
        <v>649</v>
      </c>
      <c r="D6" s="26" t="s">
        <v>715</v>
      </c>
      <c r="E6" s="26" t="s">
        <v>8</v>
      </c>
      <c r="F6" s="65" t="s">
        <v>650</v>
      </c>
      <c r="G6" s="123">
        <v>19.5</v>
      </c>
    </row>
    <row r="7" spans="1:12" ht="18.75" x14ac:dyDescent="0.25">
      <c r="A7" s="27"/>
      <c r="B7" s="27"/>
      <c r="C7" s="27"/>
      <c r="D7" s="27"/>
      <c r="E7" s="27"/>
      <c r="F7" s="27"/>
      <c r="G7" s="128">
        <f>SUM(G2:G6)</f>
        <v>100</v>
      </c>
    </row>
    <row r="10" spans="1:12" ht="60.75" customHeight="1" x14ac:dyDescent="0.25">
      <c r="B10" s="193" t="s">
        <v>716</v>
      </c>
      <c r="C10" s="193"/>
      <c r="D10" s="193"/>
      <c r="E10" s="193"/>
      <c r="F10" s="193"/>
      <c r="G10" s="193"/>
    </row>
  </sheetData>
  <autoFilter ref="D1:D10"/>
  <mergeCells count="6">
    <mergeCell ref="H4:H5"/>
    <mergeCell ref="B10:G10"/>
    <mergeCell ref="D4:D5"/>
    <mergeCell ref="E4:E5"/>
    <mergeCell ref="G4:G5"/>
    <mergeCell ref="C4:C5"/>
  </mergeCells>
  <hyperlinks>
    <hyperlink ref="C3" location="'Профстандарт  33.016 код В 03.5'!A1" display="'Профстандарт  33.016 код В 03.5'!A1"/>
    <hyperlink ref="C2" location="'Профстандарт  33.016 код A 03.5'!A1" display="'Профстандарт  33.016 код A 03.5'!A1"/>
    <hyperlink ref="G2" location="КО1!A1" display="КО1!A1"/>
    <hyperlink ref="G3" location="КО2!A1" display="КО2!A1"/>
    <hyperlink ref="G4:G5" location="'КО 3'!A1" display="'КО 3'!A1"/>
    <hyperlink ref="C4:C5" location="'Профстандарт  33.016 код В 04.5'!A1" display="'Профстандарт  33.016 код В 04.5'!A1"/>
    <hyperlink ref="G6" location="КО5!A1" display="КО5!A1"/>
    <hyperlink ref="F4" r:id="rId1"/>
    <hyperlink ref="F6" r:id="rId2"/>
    <hyperlink ref="C6" location="'Профстандарт  33.016 код В 04.5'!A1" display="'Профстандарт  33.016 код В 04.5'!A1"/>
    <hyperlink ref="F2" r:id="rId3"/>
    <hyperlink ref="F3"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2"/>
  <sheetViews>
    <sheetView topLeftCell="A52" workbookViewId="0">
      <selection activeCell="D11" sqref="D11:E11"/>
    </sheetView>
  </sheetViews>
  <sheetFormatPr defaultColWidth="8.85546875" defaultRowHeight="12.75" x14ac:dyDescent="0.2"/>
  <cols>
    <col min="1" max="1" width="2.140625" style="61" customWidth="1"/>
    <col min="2" max="2" width="4.42578125" style="62" customWidth="1"/>
    <col min="3" max="3" width="68.28515625" style="62" customWidth="1"/>
    <col min="4" max="4" width="49.42578125" style="62" customWidth="1"/>
    <col min="5" max="5" width="12.28515625" style="62" customWidth="1"/>
    <col min="6" max="6" width="10" style="63" customWidth="1"/>
    <col min="7" max="7" width="9.7109375" style="64" customWidth="1"/>
    <col min="8" max="8" width="80.85546875" style="62" customWidth="1"/>
    <col min="9" max="9" width="29.85546875" style="29" customWidth="1"/>
    <col min="10" max="10" width="36.42578125" style="29" customWidth="1"/>
    <col min="11" max="11" width="2.5703125" style="29" customWidth="1"/>
    <col min="12" max="16384" width="8.85546875" style="29"/>
  </cols>
  <sheetData>
    <row r="1" spans="1:11" ht="15.75" customHeight="1" thickTop="1" x14ac:dyDescent="0.2">
      <c r="A1" s="362"/>
      <c r="B1" s="364"/>
      <c r="C1" s="364"/>
      <c r="D1" s="364"/>
      <c r="E1" s="364"/>
      <c r="F1" s="364"/>
      <c r="G1" s="364"/>
      <c r="H1" s="364"/>
      <c r="I1" s="364"/>
      <c r="J1" s="364"/>
      <c r="K1" s="365"/>
    </row>
    <row r="2" spans="1:11" s="5" customFormat="1" ht="29.25" customHeight="1" x14ac:dyDescent="0.25">
      <c r="A2" s="363"/>
      <c r="B2" s="367" t="s">
        <v>15</v>
      </c>
      <c r="C2" s="367"/>
      <c r="D2" s="337" t="s">
        <v>221</v>
      </c>
      <c r="E2" s="338"/>
      <c r="F2" s="368" t="s">
        <v>16</v>
      </c>
      <c r="G2" s="369"/>
      <c r="H2" s="370"/>
      <c r="I2" s="360" t="s">
        <v>17</v>
      </c>
      <c r="J2" s="361"/>
      <c r="K2" s="339"/>
    </row>
    <row r="3" spans="1:11" s="5" customFormat="1" ht="15.75" x14ac:dyDescent="0.25">
      <c r="A3" s="363"/>
      <c r="B3" s="336" t="s">
        <v>18</v>
      </c>
      <c r="C3" s="336"/>
      <c r="D3" s="356"/>
      <c r="E3" s="357"/>
      <c r="F3" s="371"/>
      <c r="G3" s="369"/>
      <c r="H3" s="370"/>
      <c r="I3" s="358"/>
      <c r="J3" s="359"/>
      <c r="K3" s="339"/>
    </row>
    <row r="4" spans="1:11" s="5" customFormat="1" ht="15.75" x14ac:dyDescent="0.25">
      <c r="A4" s="363"/>
      <c r="B4" s="336" t="s">
        <v>19</v>
      </c>
      <c r="C4" s="336"/>
      <c r="D4" s="356"/>
      <c r="E4" s="357"/>
      <c r="F4" s="371"/>
      <c r="G4" s="369"/>
      <c r="H4" s="370"/>
      <c r="I4" s="358"/>
      <c r="J4" s="359"/>
      <c r="K4" s="339"/>
    </row>
    <row r="5" spans="1:11" s="5" customFormat="1" ht="15.75" x14ac:dyDescent="0.25">
      <c r="A5" s="363"/>
      <c r="B5" s="336" t="s">
        <v>20</v>
      </c>
      <c r="C5" s="336"/>
      <c r="D5" s="337" t="s">
        <v>120</v>
      </c>
      <c r="E5" s="338"/>
      <c r="F5" s="371"/>
      <c r="G5" s="369"/>
      <c r="H5" s="370"/>
      <c r="I5" s="360" t="s">
        <v>21</v>
      </c>
      <c r="J5" s="361"/>
      <c r="K5" s="339"/>
    </row>
    <row r="6" spans="1:11" s="5" customFormat="1" ht="15.75" x14ac:dyDescent="0.25">
      <c r="A6" s="363"/>
      <c r="B6" s="375" t="s">
        <v>22</v>
      </c>
      <c r="C6" s="375"/>
      <c r="D6" s="356"/>
      <c r="E6" s="357"/>
      <c r="F6" s="371"/>
      <c r="G6" s="369"/>
      <c r="H6" s="370"/>
      <c r="I6" s="376"/>
      <c r="J6" s="377"/>
      <c r="K6" s="339"/>
    </row>
    <row r="7" spans="1:11" s="5" customFormat="1" ht="15.75" x14ac:dyDescent="0.25">
      <c r="A7" s="363"/>
      <c r="B7" s="375" t="s">
        <v>23</v>
      </c>
      <c r="C7" s="375"/>
      <c r="D7" s="356"/>
      <c r="E7" s="357"/>
      <c r="F7" s="371"/>
      <c r="G7" s="369"/>
      <c r="H7" s="370"/>
      <c r="I7" s="378" t="s">
        <v>24</v>
      </c>
      <c r="J7" s="379"/>
      <c r="K7" s="339"/>
    </row>
    <row r="8" spans="1:11" s="5" customFormat="1" ht="15.75" x14ac:dyDescent="0.25">
      <c r="A8" s="363"/>
      <c r="B8" s="375" t="s">
        <v>25</v>
      </c>
      <c r="C8" s="375"/>
      <c r="D8" s="337"/>
      <c r="E8" s="338"/>
      <c r="F8" s="371"/>
      <c r="G8" s="369"/>
      <c r="H8" s="370"/>
      <c r="I8" s="380"/>
      <c r="J8" s="381"/>
      <c r="K8" s="339"/>
    </row>
    <row r="9" spans="1:11" s="5" customFormat="1" ht="15.75" x14ac:dyDescent="0.25">
      <c r="A9" s="363"/>
      <c r="B9" s="336" t="s">
        <v>26</v>
      </c>
      <c r="C9" s="336"/>
      <c r="D9" s="337">
        <v>5</v>
      </c>
      <c r="E9" s="338"/>
      <c r="F9" s="371"/>
      <c r="G9" s="369"/>
      <c r="H9" s="370"/>
      <c r="I9" s="380"/>
      <c r="J9" s="381"/>
      <c r="K9" s="339"/>
    </row>
    <row r="10" spans="1:11" s="5" customFormat="1" ht="15.75" x14ac:dyDescent="0.25">
      <c r="A10" s="363"/>
      <c r="B10" s="336" t="s">
        <v>27</v>
      </c>
      <c r="C10" s="336"/>
      <c r="D10" s="337">
        <v>5</v>
      </c>
      <c r="E10" s="338"/>
      <c r="F10" s="371"/>
      <c r="G10" s="369"/>
      <c r="H10" s="370"/>
      <c r="I10" s="380"/>
      <c r="J10" s="381"/>
      <c r="K10" s="339"/>
    </row>
    <row r="11" spans="1:11" s="5" customFormat="1" ht="114.75" customHeight="1" x14ac:dyDescent="0.25">
      <c r="A11" s="363"/>
      <c r="B11" s="345" t="s">
        <v>28</v>
      </c>
      <c r="C11" s="345"/>
      <c r="D11" s="337"/>
      <c r="E11" s="338"/>
      <c r="F11" s="372"/>
      <c r="G11" s="373"/>
      <c r="H11" s="374"/>
      <c r="I11" s="382"/>
      <c r="J11" s="383"/>
      <c r="K11" s="339"/>
    </row>
    <row r="12" spans="1:11" ht="15.75" customHeight="1" x14ac:dyDescent="0.2">
      <c r="A12" s="346"/>
      <c r="B12" s="347"/>
      <c r="C12" s="347"/>
      <c r="D12" s="347"/>
      <c r="E12" s="347"/>
      <c r="F12" s="347"/>
      <c r="G12" s="347"/>
      <c r="H12" s="347"/>
      <c r="I12" s="347"/>
      <c r="J12" s="347"/>
      <c r="K12" s="366"/>
    </row>
    <row r="13" spans="1:11" ht="15.75" customHeight="1" x14ac:dyDescent="0.2">
      <c r="A13" s="346"/>
      <c r="B13" s="348"/>
      <c r="C13" s="348"/>
      <c r="D13" s="348"/>
      <c r="E13" s="348"/>
      <c r="F13" s="348"/>
      <c r="G13" s="348"/>
      <c r="H13" s="348"/>
      <c r="I13" s="348"/>
      <c r="J13" s="348"/>
      <c r="K13" s="366"/>
    </row>
    <row r="14" spans="1:11" s="31" customFormat="1" ht="20.25" customHeight="1" x14ac:dyDescent="0.3">
      <c r="A14" s="349"/>
      <c r="B14" s="270" t="s">
        <v>29</v>
      </c>
      <c r="C14" s="271"/>
      <c r="D14" s="271"/>
      <c r="E14" s="271"/>
      <c r="F14" s="271"/>
      <c r="G14" s="271"/>
      <c r="H14" s="271"/>
      <c r="I14" s="271"/>
      <c r="J14" s="271"/>
      <c r="K14" s="30"/>
    </row>
    <row r="15" spans="1:11" ht="15.75" customHeight="1" x14ac:dyDescent="0.2">
      <c r="A15" s="349"/>
      <c r="B15" s="264" t="s">
        <v>30</v>
      </c>
      <c r="C15" s="265"/>
      <c r="D15" s="265"/>
      <c r="E15" s="265"/>
      <c r="F15" s="265"/>
      <c r="G15" s="266"/>
      <c r="H15" s="340" t="s">
        <v>31</v>
      </c>
      <c r="I15" s="341"/>
      <c r="J15" s="342"/>
      <c r="K15" s="339"/>
    </row>
    <row r="16" spans="1:11" ht="39.75" customHeight="1" x14ac:dyDescent="0.2">
      <c r="A16" s="349"/>
      <c r="B16" s="140" t="s">
        <v>32</v>
      </c>
      <c r="C16" s="140" t="s">
        <v>33</v>
      </c>
      <c r="D16" s="140" t="s">
        <v>34</v>
      </c>
      <c r="E16" s="140" t="s">
        <v>35</v>
      </c>
      <c r="F16" s="140" t="s">
        <v>36</v>
      </c>
      <c r="G16" s="32" t="s">
        <v>37</v>
      </c>
      <c r="H16" s="33" t="s">
        <v>33</v>
      </c>
      <c r="I16" s="34" t="s">
        <v>38</v>
      </c>
      <c r="J16" s="34" t="s">
        <v>39</v>
      </c>
      <c r="K16" s="339"/>
    </row>
    <row r="17" spans="1:11" ht="15" customHeight="1" x14ac:dyDescent="0.2">
      <c r="A17" s="349"/>
      <c r="B17" s="134">
        <v>1</v>
      </c>
      <c r="C17" s="54" t="s">
        <v>348</v>
      </c>
      <c r="D17" s="81" t="s">
        <v>349</v>
      </c>
      <c r="E17" s="67" t="s">
        <v>130</v>
      </c>
      <c r="F17" s="67">
        <v>1</v>
      </c>
      <c r="G17" s="72">
        <v>5</v>
      </c>
      <c r="H17" s="37"/>
      <c r="I17" s="38"/>
      <c r="J17" s="39"/>
      <c r="K17" s="339"/>
    </row>
    <row r="18" spans="1:11" ht="15" customHeight="1" x14ac:dyDescent="0.2">
      <c r="A18" s="349"/>
      <c r="B18" s="134">
        <v>2</v>
      </c>
      <c r="C18" s="54" t="s">
        <v>350</v>
      </c>
      <c r="D18" s="81" t="s">
        <v>351</v>
      </c>
      <c r="E18" s="67" t="s">
        <v>130</v>
      </c>
      <c r="F18" s="67">
        <v>1</v>
      </c>
      <c r="G18" s="72">
        <v>5</v>
      </c>
      <c r="H18" s="37"/>
      <c r="I18" s="38"/>
      <c r="J18" s="38"/>
      <c r="K18" s="339"/>
    </row>
    <row r="19" spans="1:11" ht="15" customHeight="1" x14ac:dyDescent="0.2">
      <c r="A19" s="349"/>
      <c r="B19" s="35">
        <v>3</v>
      </c>
      <c r="C19" s="54" t="s">
        <v>352</v>
      </c>
      <c r="D19" s="81" t="s">
        <v>353</v>
      </c>
      <c r="E19" s="67" t="s">
        <v>130</v>
      </c>
      <c r="F19" s="67">
        <v>1</v>
      </c>
      <c r="G19" s="32">
        <v>5</v>
      </c>
      <c r="H19" s="37"/>
      <c r="I19" s="38"/>
      <c r="J19" s="38"/>
      <c r="K19" s="339"/>
    </row>
    <row r="20" spans="1:11" ht="15" customHeight="1" x14ac:dyDescent="0.2">
      <c r="A20" s="349"/>
      <c r="B20" s="134">
        <v>4</v>
      </c>
      <c r="C20" s="54" t="s">
        <v>354</v>
      </c>
      <c r="D20" s="81" t="s">
        <v>355</v>
      </c>
      <c r="E20" s="67" t="s">
        <v>130</v>
      </c>
      <c r="F20" s="67">
        <v>1</v>
      </c>
      <c r="G20" s="72">
        <v>5</v>
      </c>
      <c r="H20" s="37"/>
      <c r="I20" s="40"/>
      <c r="J20" s="39"/>
      <c r="K20" s="339"/>
    </row>
    <row r="21" spans="1:11" ht="15" customHeight="1" x14ac:dyDescent="0.2">
      <c r="A21" s="349"/>
      <c r="B21" s="134">
        <v>5</v>
      </c>
      <c r="C21" s="54" t="s">
        <v>356</v>
      </c>
      <c r="D21" s="81" t="s">
        <v>357</v>
      </c>
      <c r="E21" s="67" t="s">
        <v>130</v>
      </c>
      <c r="F21" s="67">
        <v>1</v>
      </c>
      <c r="G21" s="72">
        <v>5</v>
      </c>
      <c r="H21" s="37"/>
      <c r="I21" s="40"/>
      <c r="J21" s="39"/>
      <c r="K21" s="339"/>
    </row>
    <row r="22" spans="1:11" ht="15" customHeight="1" x14ac:dyDescent="0.2">
      <c r="A22" s="349"/>
      <c r="B22" s="35">
        <v>6</v>
      </c>
      <c r="C22" s="55" t="s">
        <v>358</v>
      </c>
      <c r="D22" s="81" t="s">
        <v>359</v>
      </c>
      <c r="E22" s="68" t="s">
        <v>130</v>
      </c>
      <c r="F22" s="68">
        <v>1</v>
      </c>
      <c r="G22" s="72">
        <v>5</v>
      </c>
      <c r="H22" s="37"/>
      <c r="I22" s="40"/>
      <c r="J22" s="39"/>
      <c r="K22" s="339"/>
    </row>
    <row r="23" spans="1:11" ht="15" customHeight="1" x14ac:dyDescent="0.2">
      <c r="A23" s="349"/>
      <c r="B23" s="134">
        <v>7</v>
      </c>
      <c r="C23" s="147" t="s">
        <v>360</v>
      </c>
      <c r="D23" s="73" t="s">
        <v>344</v>
      </c>
      <c r="E23" s="68" t="s">
        <v>130</v>
      </c>
      <c r="F23" s="68">
        <v>1</v>
      </c>
      <c r="G23" s="72">
        <v>5</v>
      </c>
      <c r="H23" s="37"/>
      <c r="I23" s="40"/>
      <c r="J23" s="39"/>
      <c r="K23" s="339"/>
    </row>
    <row r="24" spans="1:11" ht="15" customHeight="1" x14ac:dyDescent="0.2">
      <c r="A24" s="349"/>
      <c r="B24" s="134">
        <v>8</v>
      </c>
      <c r="C24" s="73" t="s">
        <v>361</v>
      </c>
      <c r="D24" s="81" t="s">
        <v>149</v>
      </c>
      <c r="E24" s="35" t="s">
        <v>130</v>
      </c>
      <c r="F24" s="51">
        <v>2</v>
      </c>
      <c r="G24" s="32">
        <v>10</v>
      </c>
      <c r="H24" s="37"/>
      <c r="I24" s="40"/>
      <c r="J24" s="39"/>
      <c r="K24" s="339"/>
    </row>
    <row r="25" spans="1:11" ht="15" customHeight="1" x14ac:dyDescent="0.2">
      <c r="A25" s="349"/>
      <c r="B25" s="35">
        <v>9</v>
      </c>
      <c r="C25" s="73" t="s">
        <v>362</v>
      </c>
      <c r="D25" s="81" t="s">
        <v>149</v>
      </c>
      <c r="E25" s="35" t="s">
        <v>130</v>
      </c>
      <c r="F25" s="35">
        <v>1</v>
      </c>
      <c r="G25" s="72">
        <v>5</v>
      </c>
      <c r="H25" s="37"/>
      <c r="I25" s="40"/>
      <c r="J25" s="39"/>
      <c r="K25" s="339"/>
    </row>
    <row r="26" spans="1:11" ht="15.75" customHeight="1" x14ac:dyDescent="0.2">
      <c r="A26" s="349"/>
      <c r="B26" s="264" t="s">
        <v>40</v>
      </c>
      <c r="C26" s="265"/>
      <c r="D26" s="265"/>
      <c r="E26" s="265"/>
      <c r="F26" s="265"/>
      <c r="G26" s="266"/>
      <c r="H26" s="340" t="s">
        <v>31</v>
      </c>
      <c r="I26" s="341"/>
      <c r="J26" s="342"/>
      <c r="K26" s="339"/>
    </row>
    <row r="27" spans="1:11" ht="37.5" customHeight="1" x14ac:dyDescent="0.2">
      <c r="A27" s="349"/>
      <c r="B27" s="41" t="s">
        <v>32</v>
      </c>
      <c r="C27" s="140" t="s">
        <v>33</v>
      </c>
      <c r="D27" s="140" t="s">
        <v>34</v>
      </c>
      <c r="E27" s="140" t="s">
        <v>35</v>
      </c>
      <c r="F27" s="140" t="s">
        <v>36</v>
      </c>
      <c r="G27" s="32" t="s">
        <v>37</v>
      </c>
      <c r="H27" s="33" t="s">
        <v>33</v>
      </c>
      <c r="I27" s="34" t="s">
        <v>38</v>
      </c>
      <c r="J27" s="34" t="s">
        <v>39</v>
      </c>
      <c r="K27" s="339"/>
    </row>
    <row r="28" spans="1:11" ht="15" customHeight="1" x14ac:dyDescent="0.2">
      <c r="A28" s="349"/>
      <c r="B28" s="35">
        <v>1</v>
      </c>
      <c r="C28" s="54" t="s">
        <v>123</v>
      </c>
      <c r="D28" s="81" t="s">
        <v>122</v>
      </c>
      <c r="E28" s="67" t="s">
        <v>121</v>
      </c>
      <c r="F28" s="67">
        <v>1</v>
      </c>
      <c r="G28" s="72">
        <v>5</v>
      </c>
      <c r="H28" s="43"/>
      <c r="I28" s="44"/>
      <c r="J28" s="38"/>
      <c r="K28" s="339"/>
    </row>
    <row r="29" spans="1:11" ht="15" customHeight="1" x14ac:dyDescent="0.2">
      <c r="A29" s="349"/>
      <c r="B29" s="35">
        <v>2</v>
      </c>
      <c r="C29" s="148" t="s">
        <v>363</v>
      </c>
      <c r="D29" s="81" t="s">
        <v>149</v>
      </c>
      <c r="E29" s="149" t="s">
        <v>130</v>
      </c>
      <c r="F29" s="149">
        <v>1</v>
      </c>
      <c r="G29" s="32">
        <v>5</v>
      </c>
      <c r="H29" s="43"/>
      <c r="I29" s="44"/>
      <c r="J29" s="38"/>
      <c r="K29" s="339"/>
    </row>
    <row r="30" spans="1:11" ht="15" customHeight="1" x14ac:dyDescent="0.2">
      <c r="A30" s="349"/>
      <c r="B30" s="35">
        <v>3</v>
      </c>
      <c r="C30" s="73" t="s">
        <v>124</v>
      </c>
      <c r="D30" s="81" t="s">
        <v>122</v>
      </c>
      <c r="E30" s="67" t="s">
        <v>121</v>
      </c>
      <c r="F30" s="67">
        <v>1</v>
      </c>
      <c r="G30" s="72">
        <v>5</v>
      </c>
      <c r="H30" s="43"/>
      <c r="I30" s="44"/>
      <c r="J30" s="38"/>
      <c r="K30" s="339"/>
    </row>
    <row r="31" spans="1:11" ht="15" customHeight="1" x14ac:dyDescent="0.2">
      <c r="A31" s="349"/>
      <c r="B31" s="35">
        <v>4</v>
      </c>
      <c r="C31" s="73" t="s">
        <v>125</v>
      </c>
      <c r="D31" s="81" t="s">
        <v>126</v>
      </c>
      <c r="E31" s="67" t="s">
        <v>121</v>
      </c>
      <c r="F31" s="67">
        <v>1</v>
      </c>
      <c r="G31" s="72">
        <v>5</v>
      </c>
      <c r="H31" s="43"/>
      <c r="I31" s="44"/>
      <c r="J31" s="38"/>
      <c r="K31" s="339"/>
    </row>
    <row r="32" spans="1:11" ht="15" customHeight="1" x14ac:dyDescent="0.2">
      <c r="A32" s="349"/>
      <c r="B32" s="35">
        <v>5</v>
      </c>
      <c r="C32" s="81" t="s">
        <v>127</v>
      </c>
      <c r="D32" s="81" t="s">
        <v>122</v>
      </c>
      <c r="E32" s="67" t="s">
        <v>121</v>
      </c>
      <c r="F32" s="67">
        <v>1</v>
      </c>
      <c r="G32" s="72">
        <v>5</v>
      </c>
      <c r="H32" s="43"/>
      <c r="I32" s="44"/>
      <c r="J32" s="38"/>
      <c r="K32" s="339"/>
    </row>
    <row r="33" spans="1:11" ht="15" customHeight="1" x14ac:dyDescent="0.2">
      <c r="A33" s="349"/>
      <c r="B33" s="35">
        <v>6</v>
      </c>
      <c r="C33" s="81" t="s">
        <v>128</v>
      </c>
      <c r="D33" s="81" t="s">
        <v>122</v>
      </c>
      <c r="E33" s="67" t="s">
        <v>121</v>
      </c>
      <c r="F33" s="67">
        <v>1</v>
      </c>
      <c r="G33" s="72">
        <v>5</v>
      </c>
      <c r="H33" s="43"/>
      <c r="I33" s="44"/>
      <c r="J33" s="38"/>
      <c r="K33" s="339"/>
    </row>
    <row r="34" spans="1:11" ht="18.75" customHeight="1" x14ac:dyDescent="0.2">
      <c r="A34" s="349"/>
      <c r="B34" s="264" t="s">
        <v>41</v>
      </c>
      <c r="C34" s="265"/>
      <c r="D34" s="265"/>
      <c r="E34" s="265"/>
      <c r="F34" s="265"/>
      <c r="G34" s="266"/>
      <c r="H34" s="340" t="s">
        <v>31</v>
      </c>
      <c r="I34" s="341"/>
      <c r="J34" s="342"/>
      <c r="K34" s="144"/>
    </row>
    <row r="35" spans="1:11" ht="35.25" customHeight="1" x14ac:dyDescent="0.2">
      <c r="A35" s="349"/>
      <c r="B35" s="140" t="s">
        <v>32</v>
      </c>
      <c r="C35" s="140" t="s">
        <v>33</v>
      </c>
      <c r="D35" s="140" t="s">
        <v>42</v>
      </c>
      <c r="E35" s="140" t="s">
        <v>35</v>
      </c>
      <c r="F35" s="140" t="s">
        <v>36</v>
      </c>
      <c r="G35" s="32" t="s">
        <v>37</v>
      </c>
      <c r="H35" s="33" t="s">
        <v>33</v>
      </c>
      <c r="I35" s="46" t="s">
        <v>38</v>
      </c>
      <c r="J35" s="46" t="s">
        <v>39</v>
      </c>
      <c r="K35" s="144"/>
    </row>
    <row r="36" spans="1:11" ht="27.75" customHeight="1" x14ac:dyDescent="0.2">
      <c r="A36" s="349"/>
      <c r="B36" s="140">
        <v>1</v>
      </c>
      <c r="C36" s="42"/>
      <c r="D36" s="47"/>
      <c r="E36" s="35"/>
      <c r="F36" s="48"/>
      <c r="G36" s="36"/>
      <c r="H36" s="49"/>
      <c r="I36" s="49"/>
      <c r="J36" s="49"/>
      <c r="K36" s="144"/>
    </row>
    <row r="37" spans="1:11" ht="27.75" customHeight="1" x14ac:dyDescent="0.2">
      <c r="A37" s="349"/>
      <c r="B37" s="140">
        <v>2</v>
      </c>
      <c r="C37" s="140"/>
      <c r="D37" s="47"/>
      <c r="E37" s="35"/>
      <c r="F37" s="48"/>
      <c r="G37" s="36"/>
      <c r="H37" s="49"/>
      <c r="I37" s="49"/>
      <c r="J37" s="49"/>
      <c r="K37" s="144"/>
    </row>
    <row r="38" spans="1:11" ht="31.5" customHeight="1" x14ac:dyDescent="0.2">
      <c r="A38" s="349"/>
      <c r="B38" s="35">
        <v>3</v>
      </c>
      <c r="C38" s="29"/>
      <c r="D38" s="47"/>
      <c r="E38" s="35"/>
      <c r="F38" s="67"/>
      <c r="G38" s="36"/>
      <c r="H38" s="45"/>
      <c r="I38" s="38"/>
      <c r="J38" s="38"/>
      <c r="K38" s="144"/>
    </row>
    <row r="39" spans="1:11" ht="15" customHeight="1" x14ac:dyDescent="0.2">
      <c r="A39" s="349"/>
      <c r="B39" s="264" t="s">
        <v>43</v>
      </c>
      <c r="C39" s="265"/>
      <c r="D39" s="265"/>
      <c r="E39" s="265"/>
      <c r="F39" s="265"/>
      <c r="G39" s="266"/>
      <c r="H39" s="320" t="s">
        <v>31</v>
      </c>
      <c r="I39" s="343"/>
      <c r="J39" s="344"/>
      <c r="K39" s="144"/>
    </row>
    <row r="40" spans="1:11" ht="35.25" customHeight="1" x14ac:dyDescent="0.2">
      <c r="A40" s="349"/>
      <c r="B40" s="140" t="s">
        <v>32</v>
      </c>
      <c r="C40" s="140" t="s">
        <v>33</v>
      </c>
      <c r="D40" s="140" t="s">
        <v>42</v>
      </c>
      <c r="E40" s="140" t="s">
        <v>35</v>
      </c>
      <c r="F40" s="140" t="s">
        <v>44</v>
      </c>
      <c r="G40" s="32" t="s">
        <v>37</v>
      </c>
      <c r="H40" s="323" t="s">
        <v>45</v>
      </c>
      <c r="I40" s="324"/>
      <c r="J40" s="325"/>
      <c r="K40" s="144"/>
    </row>
    <row r="41" spans="1:11" ht="15" customHeight="1" x14ac:dyDescent="0.2">
      <c r="A41" s="349"/>
      <c r="B41" s="36">
        <v>1</v>
      </c>
      <c r="C41" s="73" t="s">
        <v>129</v>
      </c>
      <c r="D41" s="81" t="s">
        <v>122</v>
      </c>
      <c r="E41" s="150" t="s">
        <v>130</v>
      </c>
      <c r="F41" s="151">
        <v>1</v>
      </c>
      <c r="G41" s="72">
        <v>5</v>
      </c>
      <c r="H41" s="326"/>
      <c r="I41" s="327"/>
      <c r="J41" s="328"/>
      <c r="K41" s="144"/>
    </row>
    <row r="42" spans="1:11" ht="15" customHeight="1" x14ac:dyDescent="0.2">
      <c r="A42" s="349"/>
      <c r="B42" s="36">
        <v>2</v>
      </c>
      <c r="C42" s="73" t="s">
        <v>131</v>
      </c>
      <c r="D42" s="81" t="s">
        <v>122</v>
      </c>
      <c r="E42" s="35" t="s">
        <v>121</v>
      </c>
      <c r="F42" s="51">
        <v>1</v>
      </c>
      <c r="G42" s="94">
        <v>5</v>
      </c>
      <c r="H42" s="326"/>
      <c r="I42" s="327"/>
      <c r="J42" s="328"/>
      <c r="K42" s="144"/>
    </row>
    <row r="43" spans="1:11" ht="15" customHeight="1" x14ac:dyDescent="0.2">
      <c r="A43" s="349"/>
      <c r="B43" s="36">
        <v>3</v>
      </c>
      <c r="C43" s="54" t="s">
        <v>293</v>
      </c>
      <c r="D43" s="81" t="s">
        <v>122</v>
      </c>
      <c r="E43" s="35" t="s">
        <v>121</v>
      </c>
      <c r="F43" s="51">
        <v>1</v>
      </c>
      <c r="G43" s="94">
        <v>5</v>
      </c>
      <c r="H43" s="326"/>
      <c r="I43" s="327"/>
      <c r="J43" s="328"/>
      <c r="K43" s="144"/>
    </row>
    <row r="44" spans="1:11" ht="15" customHeight="1" x14ac:dyDescent="0.2">
      <c r="A44" s="349"/>
      <c r="B44" s="36">
        <v>4</v>
      </c>
      <c r="C44" s="54" t="s">
        <v>132</v>
      </c>
      <c r="D44" s="81" t="s">
        <v>122</v>
      </c>
      <c r="E44" s="35" t="s">
        <v>121</v>
      </c>
      <c r="F44" s="51">
        <v>1</v>
      </c>
      <c r="G44" s="94">
        <v>5</v>
      </c>
      <c r="H44" s="326"/>
      <c r="I44" s="327"/>
      <c r="J44" s="328"/>
      <c r="K44" s="144"/>
    </row>
    <row r="45" spans="1:11" ht="15.75" customHeight="1" x14ac:dyDescent="0.2">
      <c r="A45" s="349"/>
      <c r="B45" s="264" t="s">
        <v>46</v>
      </c>
      <c r="C45" s="265"/>
      <c r="D45" s="265"/>
      <c r="E45" s="265"/>
      <c r="F45" s="265"/>
      <c r="G45" s="266"/>
      <c r="H45" s="320" t="s">
        <v>47</v>
      </c>
      <c r="I45" s="321"/>
      <c r="J45" s="322"/>
      <c r="K45" s="144"/>
    </row>
    <row r="46" spans="1:11" ht="25.5" x14ac:dyDescent="0.2">
      <c r="A46" s="349"/>
      <c r="B46" s="140" t="s">
        <v>32</v>
      </c>
      <c r="C46" s="140" t="s">
        <v>33</v>
      </c>
      <c r="D46" s="140" t="s">
        <v>42</v>
      </c>
      <c r="E46" s="140" t="s">
        <v>35</v>
      </c>
      <c r="F46" s="140" t="s">
        <v>44</v>
      </c>
      <c r="G46" s="32" t="s">
        <v>37</v>
      </c>
      <c r="H46" s="323" t="s">
        <v>45</v>
      </c>
      <c r="I46" s="324"/>
      <c r="J46" s="325"/>
      <c r="K46" s="144"/>
    </row>
    <row r="47" spans="1:11" ht="15" customHeight="1" x14ac:dyDescent="0.2">
      <c r="A47" s="349"/>
      <c r="B47" s="329" t="s">
        <v>364</v>
      </c>
      <c r="C47" s="330"/>
      <c r="D47" s="330"/>
      <c r="E47" s="330"/>
      <c r="F47" s="330"/>
      <c r="G47" s="331"/>
      <c r="H47" s="326"/>
      <c r="I47" s="327"/>
      <c r="J47" s="328"/>
      <c r="K47" s="50"/>
    </row>
    <row r="48" spans="1:11" ht="18.75" customHeight="1" x14ac:dyDescent="0.2">
      <c r="A48" s="349"/>
      <c r="B48" s="35">
        <v>1</v>
      </c>
      <c r="C48" s="81" t="s">
        <v>133</v>
      </c>
      <c r="D48" s="81" t="s">
        <v>134</v>
      </c>
      <c r="E48" s="152" t="s">
        <v>365</v>
      </c>
      <c r="F48" s="67">
        <v>3</v>
      </c>
      <c r="G48" s="32">
        <v>15</v>
      </c>
      <c r="H48" s="326"/>
      <c r="I48" s="327"/>
      <c r="J48" s="328"/>
      <c r="K48" s="50"/>
    </row>
    <row r="49" spans="1:11" ht="30" customHeight="1" x14ac:dyDescent="0.2">
      <c r="A49" s="349"/>
      <c r="B49" s="35">
        <v>2</v>
      </c>
      <c r="C49" s="73" t="s">
        <v>366</v>
      </c>
      <c r="D49" s="81" t="s">
        <v>367</v>
      </c>
      <c r="E49" s="151" t="s">
        <v>135</v>
      </c>
      <c r="F49" s="151">
        <v>1</v>
      </c>
      <c r="G49" s="32">
        <v>5</v>
      </c>
      <c r="H49" s="326"/>
      <c r="I49" s="327"/>
      <c r="J49" s="328"/>
      <c r="K49" s="50"/>
    </row>
    <row r="50" spans="1:11" ht="15" customHeight="1" x14ac:dyDescent="0.2">
      <c r="A50" s="349"/>
      <c r="B50" s="329" t="s">
        <v>368</v>
      </c>
      <c r="C50" s="330"/>
      <c r="D50" s="330"/>
      <c r="E50" s="330"/>
      <c r="F50" s="330"/>
      <c r="G50" s="331"/>
      <c r="H50" s="326"/>
      <c r="I50" s="327"/>
      <c r="J50" s="328"/>
      <c r="K50" s="50"/>
    </row>
    <row r="51" spans="1:11" ht="15" customHeight="1" x14ac:dyDescent="0.2">
      <c r="A51" s="349"/>
      <c r="B51" s="82">
        <v>1</v>
      </c>
      <c r="C51" s="73" t="s">
        <v>136</v>
      </c>
      <c r="D51" s="81" t="s">
        <v>149</v>
      </c>
      <c r="E51" s="153" t="s">
        <v>369</v>
      </c>
      <c r="F51" s="151">
        <v>3</v>
      </c>
      <c r="G51" s="32">
        <v>15</v>
      </c>
      <c r="H51" s="326"/>
      <c r="I51" s="327"/>
      <c r="J51" s="328"/>
      <c r="K51" s="50"/>
    </row>
    <row r="52" spans="1:11" ht="15" customHeight="1" x14ac:dyDescent="0.2">
      <c r="A52" s="349"/>
      <c r="B52" s="82">
        <v>2</v>
      </c>
      <c r="C52" s="80" t="s">
        <v>370</v>
      </c>
      <c r="D52" s="78" t="s">
        <v>137</v>
      </c>
      <c r="E52" s="154" t="s">
        <v>130</v>
      </c>
      <c r="F52" s="153">
        <v>1</v>
      </c>
      <c r="G52" s="32">
        <v>5</v>
      </c>
      <c r="H52" s="326"/>
      <c r="I52" s="327"/>
      <c r="J52" s="328"/>
      <c r="K52" s="50"/>
    </row>
    <row r="53" spans="1:11" ht="15" customHeight="1" x14ac:dyDescent="0.2">
      <c r="A53" s="349"/>
      <c r="B53" s="82">
        <v>3</v>
      </c>
      <c r="C53" s="54" t="s">
        <v>371</v>
      </c>
      <c r="D53" s="81" t="s">
        <v>149</v>
      </c>
      <c r="E53" s="153" t="s">
        <v>369</v>
      </c>
      <c r="F53" s="151">
        <v>3</v>
      </c>
      <c r="G53" s="32">
        <v>15</v>
      </c>
      <c r="H53" s="326"/>
      <c r="I53" s="327"/>
      <c r="J53" s="328"/>
      <c r="K53" s="50"/>
    </row>
    <row r="54" spans="1:11" ht="15" customHeight="1" x14ac:dyDescent="0.2">
      <c r="A54" s="349"/>
      <c r="B54" s="82">
        <v>4</v>
      </c>
      <c r="C54" s="73" t="s">
        <v>133</v>
      </c>
      <c r="D54" s="81" t="s">
        <v>149</v>
      </c>
      <c r="E54" s="153" t="s">
        <v>369</v>
      </c>
      <c r="F54" s="151">
        <v>3</v>
      </c>
      <c r="G54" s="155">
        <v>15</v>
      </c>
      <c r="H54" s="326"/>
      <c r="I54" s="327"/>
      <c r="J54" s="328"/>
      <c r="K54" s="50"/>
    </row>
    <row r="55" spans="1:11" ht="15" customHeight="1" x14ac:dyDescent="0.2">
      <c r="A55" s="349"/>
      <c r="B55" s="332" t="s">
        <v>372</v>
      </c>
      <c r="C55" s="333"/>
      <c r="D55" s="333"/>
      <c r="E55" s="333"/>
      <c r="F55" s="333"/>
      <c r="G55" s="311"/>
      <c r="H55" s="326"/>
      <c r="I55" s="327"/>
      <c r="J55" s="328"/>
      <c r="K55" s="50"/>
    </row>
    <row r="56" spans="1:11" ht="15" customHeight="1" x14ac:dyDescent="0.2">
      <c r="A56" s="349"/>
      <c r="B56" s="82">
        <v>1</v>
      </c>
      <c r="C56" s="87" t="s">
        <v>373</v>
      </c>
      <c r="D56" s="80" t="s">
        <v>374</v>
      </c>
      <c r="E56" s="156" t="s">
        <v>345</v>
      </c>
      <c r="F56" s="157">
        <v>3</v>
      </c>
      <c r="G56" s="32">
        <v>15</v>
      </c>
      <c r="H56" s="326"/>
      <c r="I56" s="327"/>
      <c r="J56" s="328"/>
      <c r="K56" s="50"/>
    </row>
    <row r="57" spans="1:11" ht="15" customHeight="1" x14ac:dyDescent="0.2">
      <c r="A57" s="349"/>
      <c r="B57" s="82">
        <v>2</v>
      </c>
      <c r="C57" s="87" t="s">
        <v>138</v>
      </c>
      <c r="D57" s="80" t="s">
        <v>375</v>
      </c>
      <c r="E57" s="156" t="s">
        <v>345</v>
      </c>
      <c r="F57" s="157">
        <v>1</v>
      </c>
      <c r="G57" s="32">
        <v>5</v>
      </c>
      <c r="H57" s="326"/>
      <c r="I57" s="327"/>
      <c r="J57" s="328"/>
      <c r="K57" s="50"/>
    </row>
    <row r="58" spans="1:11" ht="15" customHeight="1" x14ac:dyDescent="0.2">
      <c r="A58" s="349"/>
      <c r="B58" s="82">
        <v>3</v>
      </c>
      <c r="C58" s="87" t="s">
        <v>346</v>
      </c>
      <c r="D58" s="80" t="s">
        <v>376</v>
      </c>
      <c r="E58" s="156" t="s">
        <v>130</v>
      </c>
      <c r="F58" s="158">
        <v>3</v>
      </c>
      <c r="G58" s="32">
        <v>15</v>
      </c>
      <c r="H58" s="326"/>
      <c r="I58" s="327"/>
      <c r="J58" s="328"/>
      <c r="K58" s="50"/>
    </row>
    <row r="59" spans="1:11" ht="15" customHeight="1" x14ac:dyDescent="0.2">
      <c r="A59" s="349"/>
      <c r="B59" s="82">
        <v>6</v>
      </c>
      <c r="C59" s="87" t="s">
        <v>139</v>
      </c>
      <c r="D59" s="80" t="s">
        <v>149</v>
      </c>
      <c r="E59" s="156" t="s">
        <v>377</v>
      </c>
      <c r="F59" s="158">
        <v>4</v>
      </c>
      <c r="G59" s="32">
        <v>20</v>
      </c>
      <c r="H59" s="326"/>
      <c r="I59" s="327"/>
      <c r="J59" s="328"/>
      <c r="K59" s="50"/>
    </row>
    <row r="60" spans="1:11" ht="15" customHeight="1" x14ac:dyDescent="0.2">
      <c r="A60" s="349"/>
      <c r="B60" s="82">
        <v>7</v>
      </c>
      <c r="C60" s="87" t="s">
        <v>378</v>
      </c>
      <c r="D60" s="80" t="s">
        <v>149</v>
      </c>
      <c r="E60" s="156" t="s">
        <v>377</v>
      </c>
      <c r="F60" s="158">
        <v>5</v>
      </c>
      <c r="G60" s="32">
        <v>10</v>
      </c>
      <c r="H60" s="326"/>
      <c r="I60" s="327"/>
      <c r="J60" s="328"/>
      <c r="K60" s="50"/>
    </row>
    <row r="61" spans="1:11" ht="15" customHeight="1" x14ac:dyDescent="0.2">
      <c r="A61" s="349"/>
      <c r="B61" s="332" t="s">
        <v>379</v>
      </c>
      <c r="C61" s="333"/>
      <c r="D61" s="333"/>
      <c r="E61" s="333"/>
      <c r="F61" s="333"/>
      <c r="G61" s="311"/>
      <c r="H61" s="326"/>
      <c r="I61" s="327"/>
      <c r="J61" s="328"/>
      <c r="K61" s="50"/>
    </row>
    <row r="62" spans="1:11" ht="15" customHeight="1" x14ac:dyDescent="0.2">
      <c r="A62" s="349"/>
      <c r="B62" s="82">
        <v>1</v>
      </c>
      <c r="C62" s="87" t="s">
        <v>380</v>
      </c>
      <c r="D62" s="80" t="s">
        <v>149</v>
      </c>
      <c r="E62" s="156" t="s">
        <v>130</v>
      </c>
      <c r="F62" s="158">
        <v>1</v>
      </c>
      <c r="G62" s="32">
        <v>5</v>
      </c>
      <c r="H62" s="326"/>
      <c r="I62" s="327"/>
      <c r="J62" s="328"/>
      <c r="K62" s="50"/>
    </row>
    <row r="63" spans="1:11" ht="15" customHeight="1" x14ac:dyDescent="0.2">
      <c r="A63" s="349"/>
      <c r="B63" s="82">
        <v>2</v>
      </c>
      <c r="C63" s="87" t="s">
        <v>381</v>
      </c>
      <c r="D63" s="80" t="s">
        <v>382</v>
      </c>
      <c r="E63" s="156" t="s">
        <v>347</v>
      </c>
      <c r="F63" s="158">
        <v>1</v>
      </c>
      <c r="G63" s="32">
        <v>5</v>
      </c>
      <c r="H63" s="326"/>
      <c r="I63" s="327"/>
      <c r="J63" s="328"/>
      <c r="K63" s="50"/>
    </row>
    <row r="64" spans="1:11" ht="15" customHeight="1" x14ac:dyDescent="0.2">
      <c r="A64" s="349"/>
      <c r="B64" s="82">
        <v>3</v>
      </c>
      <c r="C64" s="87" t="s">
        <v>383</v>
      </c>
      <c r="D64" s="80" t="s">
        <v>382</v>
      </c>
      <c r="E64" s="156" t="s">
        <v>347</v>
      </c>
      <c r="F64" s="153">
        <v>1</v>
      </c>
      <c r="G64" s="32">
        <v>5</v>
      </c>
      <c r="H64" s="326"/>
      <c r="I64" s="327"/>
      <c r="J64" s="328"/>
      <c r="K64" s="50"/>
    </row>
    <row r="65" spans="1:11" ht="15" customHeight="1" x14ac:dyDescent="0.2">
      <c r="A65" s="349"/>
      <c r="B65" s="82">
        <v>4</v>
      </c>
      <c r="C65" s="54" t="s">
        <v>384</v>
      </c>
      <c r="D65" s="81" t="s">
        <v>385</v>
      </c>
      <c r="E65" s="156" t="s">
        <v>347</v>
      </c>
      <c r="F65" s="159">
        <v>1</v>
      </c>
      <c r="G65" s="32">
        <v>5</v>
      </c>
      <c r="H65" s="326"/>
      <c r="I65" s="327"/>
      <c r="J65" s="328"/>
      <c r="K65" s="50"/>
    </row>
    <row r="66" spans="1:11" ht="15" customHeight="1" x14ac:dyDescent="0.2">
      <c r="A66" s="349"/>
      <c r="B66" s="82">
        <v>5</v>
      </c>
      <c r="C66" s="80" t="s">
        <v>386</v>
      </c>
      <c r="D66" s="78" t="s">
        <v>387</v>
      </c>
      <c r="E66" s="154" t="s">
        <v>347</v>
      </c>
      <c r="F66" s="153">
        <v>1</v>
      </c>
      <c r="G66" s="32">
        <v>5</v>
      </c>
      <c r="H66" s="326"/>
      <c r="I66" s="327"/>
      <c r="J66" s="328"/>
      <c r="K66" s="50"/>
    </row>
    <row r="67" spans="1:11" ht="15" customHeight="1" x14ac:dyDescent="0.2">
      <c r="A67" s="349"/>
      <c r="B67" s="82">
        <v>6</v>
      </c>
      <c r="C67" s="80" t="s">
        <v>388</v>
      </c>
      <c r="D67" s="87" t="s">
        <v>389</v>
      </c>
      <c r="E67" s="82" t="s">
        <v>347</v>
      </c>
      <c r="F67" s="82">
        <v>1</v>
      </c>
      <c r="G67" s="32">
        <v>5</v>
      </c>
      <c r="H67" s="326"/>
      <c r="I67" s="327"/>
      <c r="J67" s="328"/>
      <c r="K67" s="50"/>
    </row>
    <row r="68" spans="1:11" ht="15" customHeight="1" x14ac:dyDescent="0.2">
      <c r="A68" s="349"/>
      <c r="B68" s="82">
        <v>7</v>
      </c>
      <c r="C68" s="77" t="s">
        <v>390</v>
      </c>
      <c r="D68" s="160" t="s">
        <v>391</v>
      </c>
      <c r="E68" s="82" t="s">
        <v>347</v>
      </c>
      <c r="F68" s="161">
        <v>1</v>
      </c>
      <c r="G68" s="32">
        <v>5</v>
      </c>
      <c r="H68" s="326"/>
      <c r="I68" s="327"/>
      <c r="J68" s="328"/>
      <c r="K68" s="50"/>
    </row>
    <row r="69" spans="1:11" ht="15" customHeight="1" x14ac:dyDescent="0.2">
      <c r="A69" s="349"/>
      <c r="B69" s="82">
        <v>8</v>
      </c>
      <c r="C69" s="77" t="s">
        <v>392</v>
      </c>
      <c r="D69" s="160" t="s">
        <v>393</v>
      </c>
      <c r="E69" s="82" t="s">
        <v>347</v>
      </c>
      <c r="F69" s="161">
        <v>1</v>
      </c>
      <c r="G69" s="32">
        <v>5</v>
      </c>
      <c r="H69" s="326"/>
      <c r="I69" s="327"/>
      <c r="J69" s="328"/>
      <c r="K69" s="50"/>
    </row>
    <row r="70" spans="1:11" ht="15" customHeight="1" x14ac:dyDescent="0.2">
      <c r="A70" s="349"/>
      <c r="B70" s="82">
        <v>9</v>
      </c>
      <c r="C70" s="77" t="s">
        <v>394</v>
      </c>
      <c r="D70" s="160" t="s">
        <v>395</v>
      </c>
      <c r="E70" s="82" t="s">
        <v>347</v>
      </c>
      <c r="F70" s="161">
        <v>1</v>
      </c>
      <c r="G70" s="32">
        <v>5</v>
      </c>
      <c r="H70" s="326"/>
      <c r="I70" s="327"/>
      <c r="J70" s="328"/>
      <c r="K70" s="50"/>
    </row>
    <row r="71" spans="1:11" ht="15" customHeight="1" x14ac:dyDescent="0.2">
      <c r="A71" s="349"/>
      <c r="B71" s="82">
        <v>10</v>
      </c>
      <c r="C71" s="77" t="s">
        <v>396</v>
      </c>
      <c r="D71" s="160" t="s">
        <v>149</v>
      </c>
      <c r="E71" s="82" t="s">
        <v>130</v>
      </c>
      <c r="F71" s="161">
        <v>1</v>
      </c>
      <c r="G71" s="32">
        <v>5</v>
      </c>
      <c r="H71" s="326"/>
      <c r="I71" s="327"/>
      <c r="J71" s="328"/>
      <c r="K71" s="50"/>
    </row>
    <row r="72" spans="1:11" ht="15" customHeight="1" x14ac:dyDescent="0.2">
      <c r="A72" s="349"/>
      <c r="B72" s="82">
        <v>11</v>
      </c>
      <c r="C72" s="77" t="s">
        <v>397</v>
      </c>
      <c r="D72" s="160" t="s">
        <v>382</v>
      </c>
      <c r="E72" s="82" t="s">
        <v>347</v>
      </c>
      <c r="F72" s="161">
        <v>1</v>
      </c>
      <c r="G72" s="32">
        <v>5</v>
      </c>
      <c r="H72" s="326"/>
      <c r="I72" s="327"/>
      <c r="J72" s="328"/>
      <c r="K72" s="50"/>
    </row>
    <row r="73" spans="1:11" ht="15" customHeight="1" x14ac:dyDescent="0.2">
      <c r="A73" s="349"/>
      <c r="B73" s="82">
        <v>12</v>
      </c>
      <c r="C73" s="87" t="s">
        <v>398</v>
      </c>
      <c r="D73" s="80" t="s">
        <v>374</v>
      </c>
      <c r="E73" s="156" t="s">
        <v>345</v>
      </c>
      <c r="F73" s="157">
        <v>1</v>
      </c>
      <c r="G73" s="32">
        <v>5</v>
      </c>
      <c r="H73" s="326"/>
      <c r="I73" s="327"/>
      <c r="J73" s="328"/>
      <c r="K73" s="50"/>
    </row>
    <row r="74" spans="1:11" ht="15" customHeight="1" x14ac:dyDescent="0.2">
      <c r="A74" s="349"/>
      <c r="B74" s="82">
        <v>13</v>
      </c>
      <c r="C74" s="87" t="s">
        <v>139</v>
      </c>
      <c r="D74" s="80" t="s">
        <v>149</v>
      </c>
      <c r="E74" s="156" t="s">
        <v>377</v>
      </c>
      <c r="F74" s="158">
        <v>1</v>
      </c>
      <c r="G74" s="32">
        <v>5</v>
      </c>
      <c r="H74" s="326"/>
      <c r="I74" s="327"/>
      <c r="J74" s="328"/>
      <c r="K74" s="50"/>
    </row>
    <row r="75" spans="1:11" ht="15" customHeight="1" x14ac:dyDescent="0.2">
      <c r="A75" s="349"/>
      <c r="B75" s="82">
        <v>14</v>
      </c>
      <c r="C75" s="87" t="s">
        <v>378</v>
      </c>
      <c r="D75" s="80" t="s">
        <v>149</v>
      </c>
      <c r="E75" s="156" t="s">
        <v>377</v>
      </c>
      <c r="F75" s="158">
        <v>1</v>
      </c>
      <c r="G75" s="32">
        <v>5</v>
      </c>
      <c r="H75" s="326"/>
      <c r="I75" s="327"/>
      <c r="J75" s="328"/>
      <c r="K75" s="50"/>
    </row>
    <row r="76" spans="1:11" ht="15" customHeight="1" x14ac:dyDescent="0.2">
      <c r="A76" s="349"/>
      <c r="B76" s="332" t="s">
        <v>399</v>
      </c>
      <c r="C76" s="334"/>
      <c r="D76" s="334"/>
      <c r="E76" s="334"/>
      <c r="F76" s="334"/>
      <c r="G76" s="335"/>
      <c r="H76" s="326"/>
      <c r="I76" s="327"/>
      <c r="J76" s="328"/>
      <c r="K76" s="50"/>
    </row>
    <row r="77" spans="1:11" ht="15" customHeight="1" x14ac:dyDescent="0.2">
      <c r="A77" s="349"/>
      <c r="B77" s="82">
        <v>1</v>
      </c>
      <c r="C77" s="87" t="s">
        <v>380</v>
      </c>
      <c r="D77" s="80" t="s">
        <v>149</v>
      </c>
      <c r="E77" s="156" t="s">
        <v>130</v>
      </c>
      <c r="F77" s="158">
        <v>1</v>
      </c>
      <c r="G77" s="32">
        <v>5</v>
      </c>
      <c r="H77" s="326"/>
      <c r="I77" s="327"/>
      <c r="J77" s="328"/>
      <c r="K77" s="50"/>
    </row>
    <row r="78" spans="1:11" ht="15" customHeight="1" x14ac:dyDescent="0.2">
      <c r="A78" s="349"/>
      <c r="B78" s="82">
        <v>2</v>
      </c>
      <c r="C78" s="87" t="s">
        <v>381</v>
      </c>
      <c r="D78" s="80" t="s">
        <v>382</v>
      </c>
      <c r="E78" s="156" t="s">
        <v>347</v>
      </c>
      <c r="F78" s="158">
        <v>1</v>
      </c>
      <c r="G78" s="32">
        <v>5</v>
      </c>
      <c r="H78" s="326"/>
      <c r="I78" s="327"/>
      <c r="J78" s="328"/>
      <c r="K78" s="50"/>
    </row>
    <row r="79" spans="1:11" ht="15" customHeight="1" x14ac:dyDescent="0.2">
      <c r="A79" s="349"/>
      <c r="B79" s="82">
        <v>3</v>
      </c>
      <c r="C79" s="87" t="s">
        <v>383</v>
      </c>
      <c r="D79" s="80" t="s">
        <v>382</v>
      </c>
      <c r="E79" s="156" t="s">
        <v>347</v>
      </c>
      <c r="F79" s="153">
        <v>1</v>
      </c>
      <c r="G79" s="32">
        <v>5</v>
      </c>
      <c r="H79" s="326"/>
      <c r="I79" s="327"/>
      <c r="J79" s="328"/>
      <c r="K79" s="50"/>
    </row>
    <row r="80" spans="1:11" ht="15" customHeight="1" x14ac:dyDescent="0.2">
      <c r="A80" s="349"/>
      <c r="B80" s="82">
        <v>4</v>
      </c>
      <c r="C80" s="54" t="s">
        <v>384</v>
      </c>
      <c r="D80" s="81" t="s">
        <v>385</v>
      </c>
      <c r="E80" s="156" t="s">
        <v>347</v>
      </c>
      <c r="F80" s="159">
        <v>1</v>
      </c>
      <c r="G80" s="32">
        <v>5</v>
      </c>
      <c r="H80" s="326"/>
      <c r="I80" s="327"/>
      <c r="J80" s="328"/>
      <c r="K80" s="50"/>
    </row>
    <row r="81" spans="1:11" ht="15" customHeight="1" x14ac:dyDescent="0.2">
      <c r="A81" s="349"/>
      <c r="B81" s="82">
        <v>5</v>
      </c>
      <c r="C81" s="80" t="s">
        <v>386</v>
      </c>
      <c r="D81" s="78" t="s">
        <v>387</v>
      </c>
      <c r="E81" s="154" t="s">
        <v>347</v>
      </c>
      <c r="F81" s="153">
        <v>1</v>
      </c>
      <c r="G81" s="32">
        <v>5</v>
      </c>
      <c r="H81" s="326"/>
      <c r="I81" s="327"/>
      <c r="J81" s="328"/>
      <c r="K81" s="50"/>
    </row>
    <row r="82" spans="1:11" ht="15" customHeight="1" x14ac:dyDescent="0.2">
      <c r="A82" s="349"/>
      <c r="B82" s="82">
        <v>6</v>
      </c>
      <c r="C82" s="80" t="s">
        <v>388</v>
      </c>
      <c r="D82" s="87" t="s">
        <v>389</v>
      </c>
      <c r="E82" s="82" t="s">
        <v>347</v>
      </c>
      <c r="F82" s="82">
        <v>1</v>
      </c>
      <c r="G82" s="32">
        <v>5</v>
      </c>
      <c r="H82" s="326"/>
      <c r="I82" s="327"/>
      <c r="J82" s="328"/>
      <c r="K82" s="50"/>
    </row>
    <row r="83" spans="1:11" ht="15" customHeight="1" x14ac:dyDescent="0.2">
      <c r="A83" s="349"/>
      <c r="B83" s="82">
        <v>7</v>
      </c>
      <c r="C83" s="77" t="s">
        <v>390</v>
      </c>
      <c r="D83" s="160" t="s">
        <v>391</v>
      </c>
      <c r="E83" s="82" t="s">
        <v>347</v>
      </c>
      <c r="F83" s="161">
        <v>1</v>
      </c>
      <c r="G83" s="32">
        <v>5</v>
      </c>
      <c r="H83" s="326"/>
      <c r="I83" s="327"/>
      <c r="J83" s="328"/>
      <c r="K83" s="50"/>
    </row>
    <row r="84" spans="1:11" ht="15" customHeight="1" x14ac:dyDescent="0.2">
      <c r="A84" s="349"/>
      <c r="B84" s="82">
        <v>8</v>
      </c>
      <c r="C84" s="77" t="s">
        <v>392</v>
      </c>
      <c r="D84" s="160" t="s">
        <v>393</v>
      </c>
      <c r="E84" s="82" t="s">
        <v>347</v>
      </c>
      <c r="F84" s="161">
        <v>1</v>
      </c>
      <c r="G84" s="32">
        <v>5</v>
      </c>
      <c r="H84" s="326"/>
      <c r="I84" s="327"/>
      <c r="J84" s="328"/>
      <c r="K84" s="50"/>
    </row>
    <row r="85" spans="1:11" ht="15" customHeight="1" x14ac:dyDescent="0.2">
      <c r="A85" s="349"/>
      <c r="B85" s="82">
        <v>9</v>
      </c>
      <c r="C85" s="77" t="s">
        <v>394</v>
      </c>
      <c r="D85" s="160" t="s">
        <v>395</v>
      </c>
      <c r="E85" s="82" t="s">
        <v>347</v>
      </c>
      <c r="F85" s="161">
        <v>1</v>
      </c>
      <c r="G85" s="32">
        <v>5</v>
      </c>
      <c r="H85" s="326"/>
      <c r="I85" s="327"/>
      <c r="J85" s="328"/>
      <c r="K85" s="50"/>
    </row>
    <row r="86" spans="1:11" ht="15" customHeight="1" x14ac:dyDescent="0.2">
      <c r="A86" s="349"/>
      <c r="B86" s="82">
        <v>10</v>
      </c>
      <c r="C86" s="77" t="s">
        <v>396</v>
      </c>
      <c r="D86" s="160" t="s">
        <v>149</v>
      </c>
      <c r="E86" s="82" t="s">
        <v>130</v>
      </c>
      <c r="F86" s="161">
        <v>1</v>
      </c>
      <c r="G86" s="32">
        <v>5</v>
      </c>
      <c r="H86" s="326"/>
      <c r="I86" s="327"/>
      <c r="J86" s="328"/>
      <c r="K86" s="50"/>
    </row>
    <row r="87" spans="1:11" ht="15" customHeight="1" x14ac:dyDescent="0.2">
      <c r="A87" s="349"/>
      <c r="B87" s="82">
        <v>11</v>
      </c>
      <c r="C87" s="77" t="s">
        <v>397</v>
      </c>
      <c r="D87" s="160" t="s">
        <v>382</v>
      </c>
      <c r="E87" s="82" t="s">
        <v>347</v>
      </c>
      <c r="F87" s="161">
        <v>1</v>
      </c>
      <c r="G87" s="32">
        <v>5</v>
      </c>
      <c r="H87" s="326"/>
      <c r="I87" s="327"/>
      <c r="J87" s="328"/>
      <c r="K87" s="50"/>
    </row>
    <row r="88" spans="1:11" ht="15" customHeight="1" x14ac:dyDescent="0.2">
      <c r="A88" s="349"/>
      <c r="B88" s="82">
        <v>12</v>
      </c>
      <c r="C88" s="87" t="s">
        <v>400</v>
      </c>
      <c r="D88" s="80" t="s">
        <v>401</v>
      </c>
      <c r="E88" s="156" t="s">
        <v>130</v>
      </c>
      <c r="F88" s="157">
        <v>1</v>
      </c>
      <c r="G88" s="32">
        <v>5</v>
      </c>
      <c r="H88" s="326"/>
      <c r="I88" s="327"/>
      <c r="J88" s="328"/>
      <c r="K88" s="50"/>
    </row>
    <row r="89" spans="1:11" ht="15" customHeight="1" x14ac:dyDescent="0.2">
      <c r="A89" s="349"/>
      <c r="B89" s="82">
        <v>13</v>
      </c>
      <c r="C89" s="87" t="s">
        <v>139</v>
      </c>
      <c r="D89" s="80" t="s">
        <v>149</v>
      </c>
      <c r="E89" s="156" t="s">
        <v>377</v>
      </c>
      <c r="F89" s="158">
        <v>1</v>
      </c>
      <c r="G89" s="32">
        <v>5</v>
      </c>
      <c r="H89" s="326"/>
      <c r="I89" s="327"/>
      <c r="J89" s="328"/>
      <c r="K89" s="50"/>
    </row>
    <row r="90" spans="1:11" ht="15" customHeight="1" x14ac:dyDescent="0.2">
      <c r="A90" s="349"/>
      <c r="B90" s="82">
        <v>14</v>
      </c>
      <c r="C90" s="87" t="s">
        <v>378</v>
      </c>
      <c r="D90" s="80" t="s">
        <v>149</v>
      </c>
      <c r="E90" s="156" t="s">
        <v>377</v>
      </c>
      <c r="F90" s="158">
        <v>1</v>
      </c>
      <c r="G90" s="32">
        <v>5</v>
      </c>
      <c r="H90" s="326"/>
      <c r="I90" s="327"/>
      <c r="J90" s="328"/>
      <c r="K90" s="50"/>
    </row>
    <row r="91" spans="1:11" ht="15" customHeight="1" x14ac:dyDescent="0.2">
      <c r="A91" s="349"/>
      <c r="B91" s="332" t="s">
        <v>402</v>
      </c>
      <c r="C91" s="334"/>
      <c r="D91" s="334"/>
      <c r="E91" s="334"/>
      <c r="F91" s="334"/>
      <c r="G91" s="335"/>
      <c r="H91" s="326"/>
      <c r="I91" s="327"/>
      <c r="J91" s="328"/>
      <c r="K91" s="50"/>
    </row>
    <row r="92" spans="1:11" ht="15" customHeight="1" x14ac:dyDescent="0.2">
      <c r="A92" s="349"/>
      <c r="B92" s="82">
        <v>1</v>
      </c>
      <c r="C92" s="87" t="s">
        <v>380</v>
      </c>
      <c r="D92" s="80" t="s">
        <v>149</v>
      </c>
      <c r="E92" s="156" t="s">
        <v>130</v>
      </c>
      <c r="F92" s="158">
        <v>1</v>
      </c>
      <c r="G92" s="32">
        <v>5</v>
      </c>
      <c r="H92" s="326"/>
      <c r="I92" s="327"/>
      <c r="J92" s="328"/>
      <c r="K92" s="50"/>
    </row>
    <row r="93" spans="1:11" ht="15" customHeight="1" x14ac:dyDescent="0.2">
      <c r="A93" s="349"/>
      <c r="B93" s="82">
        <v>2</v>
      </c>
      <c r="C93" s="87" t="s">
        <v>381</v>
      </c>
      <c r="D93" s="80" t="s">
        <v>382</v>
      </c>
      <c r="E93" s="156" t="s">
        <v>347</v>
      </c>
      <c r="F93" s="158">
        <v>1</v>
      </c>
      <c r="G93" s="32">
        <v>5</v>
      </c>
      <c r="H93" s="326"/>
      <c r="I93" s="327"/>
      <c r="J93" s="328"/>
      <c r="K93" s="50"/>
    </row>
    <row r="94" spans="1:11" ht="15" customHeight="1" x14ac:dyDescent="0.2">
      <c r="A94" s="349"/>
      <c r="B94" s="82">
        <v>3</v>
      </c>
      <c r="C94" s="87" t="s">
        <v>383</v>
      </c>
      <c r="D94" s="80" t="s">
        <v>382</v>
      </c>
      <c r="E94" s="156" t="s">
        <v>347</v>
      </c>
      <c r="F94" s="153">
        <v>1</v>
      </c>
      <c r="G94" s="32">
        <v>5</v>
      </c>
      <c r="H94" s="326"/>
      <c r="I94" s="327"/>
      <c r="J94" s="328"/>
      <c r="K94" s="50"/>
    </row>
    <row r="95" spans="1:11" ht="15" customHeight="1" x14ac:dyDescent="0.2">
      <c r="A95" s="349"/>
      <c r="B95" s="82">
        <v>4</v>
      </c>
      <c r="C95" s="54" t="s">
        <v>384</v>
      </c>
      <c r="D95" s="81" t="s">
        <v>385</v>
      </c>
      <c r="E95" s="156" t="s">
        <v>347</v>
      </c>
      <c r="F95" s="159">
        <v>1</v>
      </c>
      <c r="G95" s="32">
        <v>5</v>
      </c>
      <c r="H95" s="326"/>
      <c r="I95" s="327"/>
      <c r="J95" s="328"/>
      <c r="K95" s="50"/>
    </row>
    <row r="96" spans="1:11" ht="15" customHeight="1" x14ac:dyDescent="0.2">
      <c r="A96" s="349"/>
      <c r="B96" s="82">
        <v>5</v>
      </c>
      <c r="C96" s="80" t="s">
        <v>386</v>
      </c>
      <c r="D96" s="78" t="s">
        <v>387</v>
      </c>
      <c r="E96" s="154" t="s">
        <v>347</v>
      </c>
      <c r="F96" s="153">
        <v>1</v>
      </c>
      <c r="G96" s="32">
        <v>5</v>
      </c>
      <c r="H96" s="326"/>
      <c r="I96" s="327"/>
      <c r="J96" s="328"/>
      <c r="K96" s="50"/>
    </row>
    <row r="97" spans="1:11" ht="15" customHeight="1" x14ac:dyDescent="0.2">
      <c r="A97" s="349"/>
      <c r="B97" s="82">
        <v>6</v>
      </c>
      <c r="C97" s="80" t="s">
        <v>388</v>
      </c>
      <c r="D97" s="87" t="s">
        <v>389</v>
      </c>
      <c r="E97" s="82" t="s">
        <v>347</v>
      </c>
      <c r="F97" s="82">
        <v>1</v>
      </c>
      <c r="G97" s="32">
        <v>5</v>
      </c>
      <c r="H97" s="326"/>
      <c r="I97" s="327"/>
      <c r="J97" s="328"/>
      <c r="K97" s="50"/>
    </row>
    <row r="98" spans="1:11" ht="15" customHeight="1" x14ac:dyDescent="0.2">
      <c r="A98" s="349"/>
      <c r="B98" s="82">
        <v>7</v>
      </c>
      <c r="C98" s="77" t="s">
        <v>390</v>
      </c>
      <c r="D98" s="160" t="s">
        <v>391</v>
      </c>
      <c r="E98" s="82" t="s">
        <v>347</v>
      </c>
      <c r="F98" s="161">
        <v>1</v>
      </c>
      <c r="G98" s="32">
        <v>5</v>
      </c>
      <c r="H98" s="326"/>
      <c r="I98" s="327"/>
      <c r="J98" s="328"/>
      <c r="K98" s="50"/>
    </row>
    <row r="99" spans="1:11" ht="15" customHeight="1" x14ac:dyDescent="0.2">
      <c r="A99" s="349"/>
      <c r="B99" s="82">
        <v>8</v>
      </c>
      <c r="C99" s="77" t="s">
        <v>392</v>
      </c>
      <c r="D99" s="160" t="s">
        <v>393</v>
      </c>
      <c r="E99" s="82" t="s">
        <v>347</v>
      </c>
      <c r="F99" s="161">
        <v>1</v>
      </c>
      <c r="G99" s="32">
        <v>5</v>
      </c>
      <c r="H99" s="326"/>
      <c r="I99" s="327"/>
      <c r="J99" s="328"/>
      <c r="K99" s="50"/>
    </row>
    <row r="100" spans="1:11" ht="15" customHeight="1" x14ac:dyDescent="0.2">
      <c r="A100" s="349"/>
      <c r="B100" s="82">
        <v>9</v>
      </c>
      <c r="C100" s="77" t="s">
        <v>394</v>
      </c>
      <c r="D100" s="160" t="s">
        <v>395</v>
      </c>
      <c r="E100" s="82" t="s">
        <v>347</v>
      </c>
      <c r="F100" s="161">
        <v>1</v>
      </c>
      <c r="G100" s="32">
        <v>5</v>
      </c>
      <c r="H100" s="326"/>
      <c r="I100" s="327"/>
      <c r="J100" s="328"/>
      <c r="K100" s="50"/>
    </row>
    <row r="101" spans="1:11" ht="15" customHeight="1" x14ac:dyDescent="0.2">
      <c r="A101" s="349"/>
      <c r="B101" s="82">
        <v>10</v>
      </c>
      <c r="C101" s="77" t="s">
        <v>403</v>
      </c>
      <c r="D101" s="160" t="s">
        <v>149</v>
      </c>
      <c r="E101" s="82" t="s">
        <v>130</v>
      </c>
      <c r="F101" s="161">
        <v>1</v>
      </c>
      <c r="G101" s="32">
        <v>5</v>
      </c>
      <c r="H101" s="326"/>
      <c r="I101" s="327"/>
      <c r="J101" s="328"/>
      <c r="K101" s="50"/>
    </row>
    <row r="102" spans="1:11" ht="15" customHeight="1" x14ac:dyDescent="0.2">
      <c r="A102" s="349"/>
      <c r="B102" s="82">
        <v>11</v>
      </c>
      <c r="C102" s="77" t="s">
        <v>397</v>
      </c>
      <c r="D102" s="160" t="s">
        <v>382</v>
      </c>
      <c r="E102" s="82" t="s">
        <v>347</v>
      </c>
      <c r="F102" s="161">
        <v>1</v>
      </c>
      <c r="G102" s="32">
        <v>5</v>
      </c>
      <c r="H102" s="326"/>
      <c r="I102" s="327"/>
      <c r="J102" s="328"/>
      <c r="K102" s="50"/>
    </row>
    <row r="103" spans="1:11" ht="15" customHeight="1" x14ac:dyDescent="0.2">
      <c r="A103" s="349"/>
      <c r="B103" s="82">
        <v>12</v>
      </c>
      <c r="C103" s="87" t="s">
        <v>404</v>
      </c>
      <c r="D103" s="80" t="s">
        <v>405</v>
      </c>
      <c r="E103" s="156" t="s">
        <v>130</v>
      </c>
      <c r="F103" s="157">
        <v>1</v>
      </c>
      <c r="G103" s="32">
        <v>5</v>
      </c>
      <c r="H103" s="326"/>
      <c r="I103" s="327"/>
      <c r="J103" s="328"/>
      <c r="K103" s="50"/>
    </row>
    <row r="104" spans="1:11" ht="15" customHeight="1" x14ac:dyDescent="0.2">
      <c r="A104" s="349"/>
      <c r="B104" s="82">
        <v>13</v>
      </c>
      <c r="C104" s="87" t="s">
        <v>139</v>
      </c>
      <c r="D104" s="80" t="s">
        <v>149</v>
      </c>
      <c r="E104" s="156" t="s">
        <v>377</v>
      </c>
      <c r="F104" s="158">
        <v>1</v>
      </c>
      <c r="G104" s="32">
        <v>5</v>
      </c>
      <c r="H104" s="326"/>
      <c r="I104" s="327"/>
      <c r="J104" s="328"/>
      <c r="K104" s="50"/>
    </row>
    <row r="105" spans="1:11" ht="15" customHeight="1" x14ac:dyDescent="0.2">
      <c r="A105" s="349"/>
      <c r="B105" s="82">
        <v>14</v>
      </c>
      <c r="C105" s="87" t="s">
        <v>378</v>
      </c>
      <c r="D105" s="80" t="s">
        <v>149</v>
      </c>
      <c r="E105" s="156" t="s">
        <v>377</v>
      </c>
      <c r="F105" s="158">
        <v>1</v>
      </c>
      <c r="G105" s="32">
        <v>5</v>
      </c>
      <c r="H105" s="326"/>
      <c r="I105" s="327"/>
      <c r="J105" s="328"/>
      <c r="K105" s="50"/>
    </row>
    <row r="106" spans="1:11" ht="15" customHeight="1" x14ac:dyDescent="0.2">
      <c r="A106" s="349"/>
      <c r="B106" s="264" t="s">
        <v>48</v>
      </c>
      <c r="C106" s="265"/>
      <c r="D106" s="265"/>
      <c r="E106" s="265"/>
      <c r="F106" s="265"/>
      <c r="G106" s="266"/>
      <c r="H106" s="320" t="s">
        <v>47</v>
      </c>
      <c r="I106" s="321"/>
      <c r="J106" s="322"/>
      <c r="K106" s="50"/>
    </row>
    <row r="107" spans="1:11" ht="25.5" x14ac:dyDescent="0.2">
      <c r="A107" s="349"/>
      <c r="B107" s="140" t="s">
        <v>32</v>
      </c>
      <c r="C107" s="140" t="s">
        <v>33</v>
      </c>
      <c r="D107" s="140" t="s">
        <v>42</v>
      </c>
      <c r="E107" s="140" t="s">
        <v>35</v>
      </c>
      <c r="F107" s="140" t="s">
        <v>49</v>
      </c>
      <c r="G107" s="32" t="s">
        <v>37</v>
      </c>
      <c r="H107" s="323" t="s">
        <v>45</v>
      </c>
      <c r="I107" s="324"/>
      <c r="J107" s="325"/>
      <c r="K107" s="50"/>
    </row>
    <row r="108" spans="1:11" ht="15" customHeight="1" x14ac:dyDescent="0.2">
      <c r="A108" s="349"/>
      <c r="B108" s="35">
        <v>1</v>
      </c>
      <c r="C108" s="74" t="s">
        <v>140</v>
      </c>
      <c r="D108" s="81" t="s">
        <v>122</v>
      </c>
      <c r="E108" s="75" t="s">
        <v>130</v>
      </c>
      <c r="F108" s="76">
        <v>1</v>
      </c>
      <c r="G108" s="72">
        <v>1</v>
      </c>
      <c r="H108" s="326"/>
      <c r="I108" s="352"/>
      <c r="J108" s="328"/>
      <c r="K108" s="50"/>
    </row>
    <row r="109" spans="1:11" ht="15" customHeight="1" x14ac:dyDescent="0.2">
      <c r="A109" s="349"/>
      <c r="B109" s="53">
        <v>2</v>
      </c>
      <c r="C109" s="80" t="s">
        <v>141</v>
      </c>
      <c r="D109" s="81" t="s">
        <v>122</v>
      </c>
      <c r="E109" s="75" t="s">
        <v>130</v>
      </c>
      <c r="F109" s="76">
        <v>1</v>
      </c>
      <c r="G109" s="72">
        <v>1</v>
      </c>
      <c r="H109" s="353"/>
      <c r="I109" s="354"/>
      <c r="J109" s="355"/>
      <c r="K109" s="50"/>
    </row>
    <row r="110" spans="1:11" ht="15" customHeight="1" x14ac:dyDescent="0.2">
      <c r="A110" s="350"/>
      <c r="B110" s="290" t="s">
        <v>50</v>
      </c>
      <c r="C110" s="290"/>
      <c r="D110" s="290"/>
      <c r="E110" s="290"/>
      <c r="F110" s="290"/>
      <c r="G110" s="290"/>
      <c r="H110" s="290"/>
      <c r="I110" s="290"/>
      <c r="J110" s="291"/>
      <c r="K110" s="50"/>
    </row>
    <row r="111" spans="1:11" ht="22.5" customHeight="1" x14ac:dyDescent="0.2">
      <c r="A111" s="349"/>
      <c r="B111" s="138" t="s">
        <v>32</v>
      </c>
      <c r="C111" s="252" t="s">
        <v>51</v>
      </c>
      <c r="D111" s="253"/>
      <c r="E111" s="253"/>
      <c r="F111" s="253"/>
      <c r="G111" s="254"/>
      <c r="H111" s="211" t="s">
        <v>52</v>
      </c>
      <c r="I111" s="212"/>
      <c r="J111" s="213"/>
      <c r="K111" s="50"/>
    </row>
    <row r="112" spans="1:11" ht="15" customHeight="1" x14ac:dyDescent="0.2">
      <c r="A112" s="349"/>
      <c r="B112" s="35">
        <v>1</v>
      </c>
      <c r="C112" s="318" t="s">
        <v>142</v>
      </c>
      <c r="D112" s="318"/>
      <c r="E112" s="318"/>
      <c r="F112" s="318"/>
      <c r="G112" s="139"/>
      <c r="H112" s="141"/>
      <c r="I112" s="142"/>
      <c r="J112" s="143"/>
      <c r="K112" s="50"/>
    </row>
    <row r="113" spans="1:11" ht="15" customHeight="1" x14ac:dyDescent="0.2">
      <c r="A113" s="349"/>
      <c r="B113" s="35">
        <v>2</v>
      </c>
      <c r="C113" s="318" t="s">
        <v>406</v>
      </c>
      <c r="D113" s="318"/>
      <c r="E113" s="318"/>
      <c r="F113" s="318"/>
      <c r="G113" s="139"/>
      <c r="H113" s="141"/>
      <c r="I113" s="142"/>
      <c r="J113" s="143"/>
      <c r="K113" s="50"/>
    </row>
    <row r="114" spans="1:11" ht="15" customHeight="1" x14ac:dyDescent="0.2">
      <c r="A114" s="349"/>
      <c r="B114" s="35">
        <v>3</v>
      </c>
      <c r="C114" s="318" t="s">
        <v>407</v>
      </c>
      <c r="D114" s="318"/>
      <c r="E114" s="318"/>
      <c r="F114" s="318"/>
      <c r="G114" s="139"/>
      <c r="H114" s="141"/>
      <c r="I114" s="142"/>
      <c r="J114" s="143"/>
      <c r="K114" s="50"/>
    </row>
    <row r="115" spans="1:11" ht="15" customHeight="1" x14ac:dyDescent="0.2">
      <c r="A115" s="349"/>
      <c r="B115" s="35">
        <v>4</v>
      </c>
      <c r="C115" s="318" t="s">
        <v>144</v>
      </c>
      <c r="D115" s="318"/>
      <c r="E115" s="318"/>
      <c r="F115" s="318"/>
      <c r="G115" s="139"/>
      <c r="H115" s="141"/>
      <c r="I115" s="142"/>
      <c r="J115" s="143"/>
      <c r="K115" s="50"/>
    </row>
    <row r="116" spans="1:11" ht="15" customHeight="1" x14ac:dyDescent="0.2">
      <c r="A116" s="349"/>
      <c r="B116" s="35">
        <v>5</v>
      </c>
      <c r="C116" s="318" t="s">
        <v>408</v>
      </c>
      <c r="D116" s="318"/>
      <c r="E116" s="318"/>
      <c r="F116" s="318"/>
      <c r="G116" s="139"/>
      <c r="H116" s="141"/>
      <c r="I116" s="142"/>
      <c r="J116" s="143"/>
      <c r="K116" s="50"/>
    </row>
    <row r="117" spans="1:11" ht="15" customHeight="1" x14ac:dyDescent="0.2">
      <c r="A117" s="349"/>
      <c r="B117" s="35">
        <v>6</v>
      </c>
      <c r="C117" s="319" t="s">
        <v>409</v>
      </c>
      <c r="D117" s="319"/>
      <c r="E117" s="319"/>
      <c r="F117" s="319"/>
      <c r="G117" s="139"/>
      <c r="H117" s="141"/>
      <c r="I117" s="142"/>
      <c r="J117" s="143"/>
      <c r="K117" s="50"/>
    </row>
    <row r="118" spans="1:11" ht="15" customHeight="1" x14ac:dyDescent="0.2">
      <c r="A118" s="349"/>
      <c r="B118" s="35">
        <v>7</v>
      </c>
      <c r="C118" s="317" t="s">
        <v>145</v>
      </c>
      <c r="D118" s="317"/>
      <c r="E118" s="317"/>
      <c r="F118" s="317"/>
      <c r="G118" s="139"/>
      <c r="H118" s="141"/>
      <c r="I118" s="142"/>
      <c r="J118" s="143"/>
      <c r="K118" s="50"/>
    </row>
    <row r="119" spans="1:11" ht="15" customHeight="1" x14ac:dyDescent="0.2">
      <c r="A119" s="349"/>
      <c r="B119" s="35">
        <v>8</v>
      </c>
      <c r="C119" s="255" t="s">
        <v>410</v>
      </c>
      <c r="D119" s="257"/>
      <c r="E119" s="82" t="s">
        <v>130</v>
      </c>
      <c r="F119" s="35">
        <v>2</v>
      </c>
      <c r="G119" s="139"/>
      <c r="H119" s="141"/>
      <c r="I119" s="142"/>
      <c r="J119" s="143"/>
      <c r="K119" s="50"/>
    </row>
    <row r="120" spans="1:11" ht="15" customHeight="1" x14ac:dyDescent="0.2">
      <c r="A120" s="349"/>
      <c r="B120" s="35">
        <v>9</v>
      </c>
      <c r="C120" s="318" t="s">
        <v>411</v>
      </c>
      <c r="D120" s="318"/>
      <c r="E120" s="318"/>
      <c r="F120" s="318"/>
      <c r="G120" s="139"/>
      <c r="H120" s="141"/>
      <c r="I120" s="142"/>
      <c r="J120" s="143"/>
      <c r="K120" s="50"/>
    </row>
    <row r="121" spans="1:11" ht="15" customHeight="1" x14ac:dyDescent="0.2">
      <c r="A121" s="349"/>
      <c r="B121" s="35">
        <v>10</v>
      </c>
      <c r="C121" s="318" t="s">
        <v>412</v>
      </c>
      <c r="D121" s="318"/>
      <c r="E121" s="318"/>
      <c r="F121" s="318"/>
      <c r="G121" s="139"/>
      <c r="H121" s="141"/>
      <c r="I121" s="142"/>
      <c r="J121" s="143"/>
      <c r="K121" s="50"/>
    </row>
    <row r="122" spans="1:11" ht="15" customHeight="1" x14ac:dyDescent="0.2">
      <c r="A122" s="349"/>
      <c r="B122" s="35">
        <v>11</v>
      </c>
      <c r="C122" s="255" t="s">
        <v>413</v>
      </c>
      <c r="D122" s="257"/>
      <c r="E122" s="82" t="s">
        <v>130</v>
      </c>
      <c r="F122" s="35">
        <v>5</v>
      </c>
      <c r="G122" s="139"/>
      <c r="H122" s="141"/>
      <c r="I122" s="142"/>
      <c r="J122" s="143"/>
      <c r="K122" s="50"/>
    </row>
    <row r="123" spans="1:11" ht="15" customHeight="1" x14ac:dyDescent="0.2">
      <c r="A123" s="349"/>
      <c r="B123" s="35">
        <v>12</v>
      </c>
      <c r="C123" s="255" t="s">
        <v>414</v>
      </c>
      <c r="D123" s="257"/>
      <c r="E123" s="82" t="s">
        <v>130</v>
      </c>
      <c r="F123" s="35">
        <v>3</v>
      </c>
      <c r="G123" s="139"/>
      <c r="H123" s="141"/>
      <c r="I123" s="142"/>
      <c r="J123" s="143"/>
      <c r="K123" s="50"/>
    </row>
    <row r="124" spans="1:11" ht="15" customHeight="1" x14ac:dyDescent="0.2">
      <c r="A124" s="350"/>
      <c r="B124" s="243"/>
      <c r="C124" s="243"/>
      <c r="D124" s="243"/>
      <c r="E124" s="243"/>
      <c r="F124" s="243"/>
      <c r="G124" s="243"/>
      <c r="H124" s="243"/>
      <c r="I124" s="243"/>
      <c r="J124" s="243"/>
      <c r="K124" s="50"/>
    </row>
    <row r="125" spans="1:11" ht="15" customHeight="1" x14ac:dyDescent="0.2">
      <c r="A125" s="350"/>
      <c r="B125" s="244"/>
      <c r="C125" s="244"/>
      <c r="D125" s="244"/>
      <c r="E125" s="244"/>
      <c r="F125" s="244"/>
      <c r="G125" s="244"/>
      <c r="H125" s="244"/>
      <c r="I125" s="244"/>
      <c r="J125" s="244"/>
      <c r="K125" s="50"/>
    </row>
    <row r="126" spans="1:11" ht="27.75" customHeight="1" x14ac:dyDescent="0.2">
      <c r="A126" s="349"/>
      <c r="B126" s="270" t="s">
        <v>53</v>
      </c>
      <c r="C126" s="271"/>
      <c r="D126" s="271"/>
      <c r="E126" s="271"/>
      <c r="F126" s="271"/>
      <c r="G126" s="271"/>
      <c r="H126" s="271"/>
      <c r="I126" s="271"/>
      <c r="J126" s="272"/>
      <c r="K126" s="307"/>
    </row>
    <row r="127" spans="1:11" ht="21" customHeight="1" x14ac:dyDescent="0.2">
      <c r="A127" s="350"/>
      <c r="B127" s="249" t="s">
        <v>54</v>
      </c>
      <c r="C127" s="250"/>
      <c r="D127" s="250"/>
      <c r="E127" s="250"/>
      <c r="F127" s="250"/>
      <c r="G127" s="250"/>
      <c r="H127" s="250"/>
      <c r="I127" s="250"/>
      <c r="J127" s="251"/>
      <c r="K127" s="307"/>
    </row>
    <row r="128" spans="1:11" ht="25.5" x14ac:dyDescent="0.2">
      <c r="A128" s="349"/>
      <c r="B128" s="140" t="s">
        <v>32</v>
      </c>
      <c r="C128" s="140" t="s">
        <v>33</v>
      </c>
      <c r="D128" s="140" t="s">
        <v>42</v>
      </c>
      <c r="E128" s="140" t="s">
        <v>35</v>
      </c>
      <c r="F128" s="306" t="s">
        <v>55</v>
      </c>
      <c r="G128" s="306"/>
      <c r="H128" s="211" t="s">
        <v>52</v>
      </c>
      <c r="I128" s="212"/>
      <c r="J128" s="213"/>
      <c r="K128" s="307"/>
    </row>
    <row r="129" spans="1:11" s="163" customFormat="1" ht="20.25" customHeight="1" x14ac:dyDescent="0.2">
      <c r="A129" s="349"/>
      <c r="B129" s="35">
        <v>1</v>
      </c>
      <c r="C129" s="54" t="s">
        <v>415</v>
      </c>
      <c r="D129" s="162" t="s">
        <v>416</v>
      </c>
      <c r="E129" s="35" t="s">
        <v>130</v>
      </c>
      <c r="F129" s="308">
        <v>1</v>
      </c>
      <c r="G129" s="309"/>
      <c r="H129" s="267"/>
      <c r="I129" s="268"/>
      <c r="J129" s="269"/>
      <c r="K129" s="307"/>
    </row>
    <row r="130" spans="1:11" s="163" customFormat="1" ht="22.5" customHeight="1" x14ac:dyDescent="0.2">
      <c r="A130" s="349"/>
      <c r="B130" s="35">
        <v>2</v>
      </c>
      <c r="C130" s="145" t="s">
        <v>417</v>
      </c>
      <c r="D130" s="146" t="s">
        <v>418</v>
      </c>
      <c r="E130" s="35" t="s">
        <v>130</v>
      </c>
      <c r="F130" s="308">
        <v>1</v>
      </c>
      <c r="G130" s="309"/>
      <c r="H130" s="267"/>
      <c r="I130" s="268"/>
      <c r="J130" s="269"/>
      <c r="K130" s="307"/>
    </row>
    <row r="131" spans="1:11" ht="20.25" customHeight="1" x14ac:dyDescent="0.2">
      <c r="A131" s="350"/>
      <c r="B131" s="249" t="s">
        <v>56</v>
      </c>
      <c r="C131" s="250"/>
      <c r="D131" s="250"/>
      <c r="E131" s="250"/>
      <c r="F131" s="250"/>
      <c r="G131" s="250"/>
      <c r="H131" s="250"/>
      <c r="I131" s="250"/>
      <c r="J131" s="251"/>
      <c r="K131" s="307"/>
    </row>
    <row r="132" spans="1:11" ht="25.5" x14ac:dyDescent="0.2">
      <c r="A132" s="349"/>
      <c r="B132" s="140" t="s">
        <v>32</v>
      </c>
      <c r="C132" s="140" t="s">
        <v>33</v>
      </c>
      <c r="D132" s="140" t="s">
        <v>42</v>
      </c>
      <c r="E132" s="140" t="s">
        <v>35</v>
      </c>
      <c r="F132" s="306" t="s">
        <v>55</v>
      </c>
      <c r="G132" s="306"/>
      <c r="H132" s="211" t="s">
        <v>52</v>
      </c>
      <c r="I132" s="212"/>
      <c r="J132" s="213"/>
      <c r="K132" s="307"/>
    </row>
    <row r="133" spans="1:11" ht="15" customHeight="1" x14ac:dyDescent="0.2">
      <c r="A133" s="349"/>
      <c r="B133" s="35">
        <v>1</v>
      </c>
      <c r="C133" s="73" t="s">
        <v>147</v>
      </c>
      <c r="D133" s="81" t="s">
        <v>122</v>
      </c>
      <c r="E133" s="35" t="s">
        <v>121</v>
      </c>
      <c r="F133" s="312">
        <v>1</v>
      </c>
      <c r="G133" s="313"/>
      <c r="H133" s="314"/>
      <c r="I133" s="315"/>
      <c r="J133" s="316"/>
      <c r="K133" s="307"/>
    </row>
    <row r="134" spans="1:11" ht="15" customHeight="1" x14ac:dyDescent="0.2">
      <c r="A134" s="349"/>
      <c r="B134" s="35">
        <v>2</v>
      </c>
      <c r="C134" s="54" t="s">
        <v>132</v>
      </c>
      <c r="D134" s="81" t="s">
        <v>122</v>
      </c>
      <c r="E134" s="35" t="s">
        <v>121</v>
      </c>
      <c r="F134" s="312">
        <v>1</v>
      </c>
      <c r="G134" s="313"/>
      <c r="H134" s="314"/>
      <c r="I134" s="315"/>
      <c r="J134" s="316"/>
      <c r="K134" s="307"/>
    </row>
    <row r="135" spans="1:11" ht="21" customHeight="1" x14ac:dyDescent="0.2">
      <c r="A135" s="350"/>
      <c r="B135" s="249" t="s">
        <v>57</v>
      </c>
      <c r="C135" s="250"/>
      <c r="D135" s="250"/>
      <c r="E135" s="250"/>
      <c r="F135" s="250"/>
      <c r="G135" s="250"/>
      <c r="H135" s="250"/>
      <c r="I135" s="250"/>
      <c r="J135" s="251"/>
      <c r="K135" s="307"/>
    </row>
    <row r="136" spans="1:11" ht="25.5" x14ac:dyDescent="0.2">
      <c r="A136" s="349"/>
      <c r="B136" s="140" t="s">
        <v>32</v>
      </c>
      <c r="C136" s="140" t="s">
        <v>33</v>
      </c>
      <c r="D136" s="140" t="s">
        <v>42</v>
      </c>
      <c r="E136" s="140" t="s">
        <v>35</v>
      </c>
      <c r="F136" s="306" t="s">
        <v>55</v>
      </c>
      <c r="G136" s="306"/>
      <c r="H136" s="211" t="s">
        <v>52</v>
      </c>
      <c r="I136" s="212"/>
      <c r="J136" s="213"/>
      <c r="K136" s="307"/>
    </row>
    <row r="137" spans="1:11" ht="15" customHeight="1" x14ac:dyDescent="0.2">
      <c r="A137" s="349"/>
      <c r="B137" s="35">
        <v>1</v>
      </c>
      <c r="C137" s="80" t="s">
        <v>419</v>
      </c>
      <c r="D137" s="81" t="s">
        <v>122</v>
      </c>
      <c r="E137" s="164" t="s">
        <v>130</v>
      </c>
      <c r="F137" s="310">
        <v>1</v>
      </c>
      <c r="G137" s="311"/>
      <c r="H137" s="240"/>
      <c r="I137" s="241"/>
      <c r="J137" s="242"/>
      <c r="K137" s="307"/>
    </row>
    <row r="138" spans="1:11" ht="21.75" customHeight="1" x14ac:dyDescent="0.2">
      <c r="A138" s="350"/>
      <c r="B138" s="249" t="s">
        <v>58</v>
      </c>
      <c r="C138" s="250"/>
      <c r="D138" s="250"/>
      <c r="E138" s="250"/>
      <c r="F138" s="250"/>
      <c r="G138" s="250"/>
      <c r="H138" s="250"/>
      <c r="I138" s="250"/>
      <c r="J138" s="251"/>
      <c r="K138" s="307"/>
    </row>
    <row r="139" spans="1:11" ht="25.5" x14ac:dyDescent="0.2">
      <c r="A139" s="349"/>
      <c r="B139" s="140" t="s">
        <v>32</v>
      </c>
      <c r="C139" s="140" t="s">
        <v>33</v>
      </c>
      <c r="D139" s="140" t="s">
        <v>42</v>
      </c>
      <c r="E139" s="140" t="s">
        <v>35</v>
      </c>
      <c r="F139" s="306" t="s">
        <v>55</v>
      </c>
      <c r="G139" s="306"/>
      <c r="H139" s="211" t="s">
        <v>52</v>
      </c>
      <c r="I139" s="212"/>
      <c r="J139" s="213"/>
      <c r="K139" s="307"/>
    </row>
    <row r="140" spans="1:11" ht="15" customHeight="1" x14ac:dyDescent="0.2">
      <c r="A140" s="349"/>
      <c r="B140" s="35">
        <v>1</v>
      </c>
      <c r="C140" s="52"/>
      <c r="D140" s="42"/>
      <c r="E140" s="35"/>
      <c r="F140" s="286"/>
      <c r="G140" s="287"/>
      <c r="H140" s="240"/>
      <c r="I140" s="241"/>
      <c r="J140" s="242"/>
      <c r="K140" s="307"/>
    </row>
    <row r="141" spans="1:11" ht="15" customHeight="1" x14ac:dyDescent="0.2">
      <c r="A141" s="349"/>
      <c r="B141" s="53">
        <v>2</v>
      </c>
      <c r="C141" s="165"/>
      <c r="D141" s="166"/>
      <c r="E141" s="53"/>
      <c r="F141" s="286"/>
      <c r="G141" s="287"/>
      <c r="H141" s="240"/>
      <c r="I141" s="241"/>
      <c r="J141" s="242"/>
      <c r="K141" s="307"/>
    </row>
    <row r="142" spans="1:11" ht="23.25" customHeight="1" x14ac:dyDescent="0.2">
      <c r="A142" s="350"/>
      <c r="B142" s="249" t="s">
        <v>59</v>
      </c>
      <c r="C142" s="250"/>
      <c r="D142" s="250"/>
      <c r="E142" s="250"/>
      <c r="F142" s="250"/>
      <c r="G142" s="250"/>
      <c r="H142" s="250"/>
      <c r="I142" s="250"/>
      <c r="J142" s="251"/>
      <c r="K142" s="307"/>
    </row>
    <row r="143" spans="1:11" ht="27.75" customHeight="1" x14ac:dyDescent="0.2">
      <c r="A143" s="349"/>
      <c r="B143" s="140" t="s">
        <v>32</v>
      </c>
      <c r="C143" s="140" t="s">
        <v>51</v>
      </c>
      <c r="D143" s="140"/>
      <c r="E143" s="132" t="s">
        <v>35</v>
      </c>
      <c r="F143" s="306" t="s">
        <v>55</v>
      </c>
      <c r="G143" s="306"/>
      <c r="H143" s="211" t="s">
        <v>52</v>
      </c>
      <c r="I143" s="212"/>
      <c r="J143" s="213"/>
      <c r="K143" s="307"/>
    </row>
    <row r="144" spans="1:11" ht="15" customHeight="1" x14ac:dyDescent="0.2">
      <c r="A144" s="349"/>
      <c r="B144" s="35">
        <v>1</v>
      </c>
      <c r="C144" s="42" t="s">
        <v>294</v>
      </c>
      <c r="D144" s="81" t="s">
        <v>295</v>
      </c>
      <c r="E144" s="35" t="s">
        <v>130</v>
      </c>
      <c r="F144" s="261">
        <v>3</v>
      </c>
      <c r="G144" s="262"/>
      <c r="H144" s="267"/>
      <c r="I144" s="268"/>
      <c r="J144" s="269"/>
      <c r="K144" s="307"/>
    </row>
    <row r="145" spans="1:11" ht="15" customHeight="1" x14ac:dyDescent="0.2">
      <c r="A145" s="349"/>
      <c r="B145" s="35">
        <v>2</v>
      </c>
      <c r="C145" s="54" t="s">
        <v>143</v>
      </c>
      <c r="D145" s="54"/>
      <c r="E145" s="67"/>
      <c r="F145" s="211"/>
      <c r="G145" s="213"/>
      <c r="H145" s="267"/>
      <c r="I145" s="268"/>
      <c r="J145" s="269"/>
      <c r="K145" s="307"/>
    </row>
    <row r="146" spans="1:11" ht="15" customHeight="1" x14ac:dyDescent="0.2">
      <c r="A146" s="349"/>
      <c r="B146" s="53">
        <v>3</v>
      </c>
      <c r="C146" s="55"/>
      <c r="D146" s="55"/>
      <c r="E146" s="67"/>
      <c r="F146" s="211"/>
      <c r="G146" s="213"/>
      <c r="H146" s="267"/>
      <c r="I146" s="268"/>
      <c r="J146" s="269"/>
      <c r="K146" s="307"/>
    </row>
    <row r="147" spans="1:11" ht="15" customHeight="1" x14ac:dyDescent="0.2">
      <c r="A147" s="350"/>
      <c r="B147" s="243"/>
      <c r="C147" s="243"/>
      <c r="D147" s="243"/>
      <c r="E147" s="243"/>
      <c r="F147" s="243"/>
      <c r="G147" s="243"/>
      <c r="H147" s="243"/>
      <c r="I147" s="243"/>
      <c r="J147" s="243"/>
      <c r="K147" s="295"/>
    </row>
    <row r="148" spans="1:11" ht="15" customHeight="1" x14ac:dyDescent="0.2">
      <c r="A148" s="350"/>
      <c r="B148" s="244"/>
      <c r="C148" s="244"/>
      <c r="D148" s="244"/>
      <c r="E148" s="244"/>
      <c r="F148" s="244"/>
      <c r="G148" s="244"/>
      <c r="H148" s="244"/>
      <c r="I148" s="244"/>
      <c r="J148" s="244"/>
      <c r="K148" s="295"/>
    </row>
    <row r="149" spans="1:11" s="56" customFormat="1" ht="20.25" customHeight="1" x14ac:dyDescent="0.25">
      <c r="A149" s="349"/>
      <c r="B149" s="296" t="s">
        <v>60</v>
      </c>
      <c r="C149" s="297"/>
      <c r="D149" s="297"/>
      <c r="E149" s="297"/>
      <c r="F149" s="297"/>
      <c r="G149" s="297"/>
      <c r="H149" s="297"/>
      <c r="I149" s="297"/>
      <c r="J149" s="297"/>
      <c r="K149" s="298"/>
    </row>
    <row r="150" spans="1:11" ht="19.5" customHeight="1" x14ac:dyDescent="0.2">
      <c r="A150" s="350"/>
      <c r="B150" s="273" t="s">
        <v>61</v>
      </c>
      <c r="C150" s="236"/>
      <c r="D150" s="236"/>
      <c r="E150" s="236"/>
      <c r="F150" s="236"/>
      <c r="G150" s="236"/>
      <c r="H150" s="236"/>
      <c r="I150" s="236"/>
      <c r="J150" s="237"/>
      <c r="K150" s="298"/>
    </row>
    <row r="151" spans="1:11" ht="25.5" x14ac:dyDescent="0.2">
      <c r="A151" s="349"/>
      <c r="B151" s="138" t="s">
        <v>32</v>
      </c>
      <c r="C151" s="138" t="s">
        <v>33</v>
      </c>
      <c r="D151" s="138" t="s">
        <v>42</v>
      </c>
      <c r="E151" s="138" t="s">
        <v>35</v>
      </c>
      <c r="F151" s="247" t="s">
        <v>55</v>
      </c>
      <c r="G151" s="247"/>
      <c r="H151" s="301" t="s">
        <v>52</v>
      </c>
      <c r="I151" s="302"/>
      <c r="J151" s="303"/>
      <c r="K151" s="298"/>
    </row>
    <row r="152" spans="1:11" ht="15" customHeight="1" x14ac:dyDescent="0.2">
      <c r="A152" s="349"/>
      <c r="B152" s="48">
        <v>1</v>
      </c>
      <c r="C152" s="42" t="s">
        <v>148</v>
      </c>
      <c r="D152" s="81" t="s">
        <v>149</v>
      </c>
      <c r="E152" s="167" t="s">
        <v>130</v>
      </c>
      <c r="F152" s="261">
        <v>1</v>
      </c>
      <c r="G152" s="262"/>
      <c r="H152" s="240"/>
      <c r="I152" s="241"/>
      <c r="J152" s="242"/>
      <c r="K152" s="298"/>
    </row>
    <row r="153" spans="1:11" x14ac:dyDescent="0.2">
      <c r="A153" s="349"/>
      <c r="B153" s="48">
        <v>5</v>
      </c>
      <c r="C153" s="85" t="s">
        <v>150</v>
      </c>
      <c r="D153" s="81" t="s">
        <v>149</v>
      </c>
      <c r="E153" s="76" t="s">
        <v>130</v>
      </c>
      <c r="F153" s="293">
        <v>1</v>
      </c>
      <c r="G153" s="294"/>
      <c r="H153" s="240"/>
      <c r="I153" s="241"/>
      <c r="J153" s="242"/>
      <c r="K153" s="298"/>
    </row>
    <row r="154" spans="1:11" ht="15" customHeight="1" x14ac:dyDescent="0.2">
      <c r="A154" s="349"/>
      <c r="B154" s="35">
        <v>6</v>
      </c>
      <c r="C154" s="52"/>
      <c r="D154" s="42"/>
      <c r="E154" s="35"/>
      <c r="F154" s="286"/>
      <c r="G154" s="287"/>
      <c r="H154" s="240"/>
      <c r="I154" s="241"/>
      <c r="J154" s="242"/>
      <c r="K154" s="298"/>
    </row>
    <row r="155" spans="1:11" ht="15" customHeight="1" x14ac:dyDescent="0.2">
      <c r="A155" s="349"/>
      <c r="B155" s="35">
        <v>4</v>
      </c>
      <c r="C155" s="52"/>
      <c r="D155" s="42"/>
      <c r="E155" s="35"/>
      <c r="F155" s="286"/>
      <c r="G155" s="287"/>
      <c r="H155" s="240"/>
      <c r="I155" s="241"/>
      <c r="J155" s="242"/>
      <c r="K155" s="298"/>
    </row>
    <row r="156" spans="1:11" ht="15" customHeight="1" x14ac:dyDescent="0.2">
      <c r="A156" s="349"/>
      <c r="B156" s="53">
        <v>5</v>
      </c>
      <c r="C156" s="165"/>
      <c r="D156" s="166"/>
      <c r="E156" s="53"/>
      <c r="F156" s="304"/>
      <c r="G156" s="305"/>
      <c r="H156" s="240"/>
      <c r="I156" s="241"/>
      <c r="J156" s="242"/>
      <c r="K156" s="298"/>
    </row>
    <row r="157" spans="1:11" ht="15" customHeight="1" x14ac:dyDescent="0.2">
      <c r="A157" s="350"/>
      <c r="B157" s="289" t="s">
        <v>62</v>
      </c>
      <c r="C157" s="290"/>
      <c r="D157" s="290"/>
      <c r="E157" s="290"/>
      <c r="F157" s="290"/>
      <c r="G157" s="290"/>
      <c r="H157" s="290"/>
      <c r="I157" s="290"/>
      <c r="J157" s="291"/>
      <c r="K157" s="298"/>
    </row>
    <row r="158" spans="1:11" ht="25.5" x14ac:dyDescent="0.2">
      <c r="A158" s="349"/>
      <c r="B158" s="138" t="s">
        <v>32</v>
      </c>
      <c r="C158" s="138" t="s">
        <v>33</v>
      </c>
      <c r="D158" s="138" t="s">
        <v>42</v>
      </c>
      <c r="E158" s="138" t="s">
        <v>35</v>
      </c>
      <c r="F158" s="247" t="s">
        <v>55</v>
      </c>
      <c r="G158" s="247"/>
      <c r="H158" s="211" t="s">
        <v>52</v>
      </c>
      <c r="I158" s="212"/>
      <c r="J158" s="213"/>
      <c r="K158" s="298"/>
    </row>
    <row r="159" spans="1:11" ht="15" customHeight="1" x14ac:dyDescent="0.2">
      <c r="A159" s="349"/>
      <c r="B159" s="35">
        <f>[1]Старшие!B96</f>
        <v>1</v>
      </c>
      <c r="C159" s="42" t="str">
        <f>[1]Старшие!C96</f>
        <v>Офисный стол</v>
      </c>
      <c r="D159" s="42" t="str">
        <f>[1]Старшие!D96</f>
        <v>(ШхГхВ) 1400х600х750
столешница не тоньше 25 мм</v>
      </c>
      <c r="E159" s="35" t="str">
        <f>[1]Старшие!E96</f>
        <v>шт.</v>
      </c>
      <c r="F159" s="292">
        <f>[1]Старшие!F96</f>
        <v>1</v>
      </c>
      <c r="G159" s="292"/>
      <c r="H159" s="240"/>
      <c r="I159" s="241"/>
      <c r="J159" s="242"/>
      <c r="K159" s="298"/>
    </row>
    <row r="160" spans="1:11" ht="15" customHeight="1" x14ac:dyDescent="0.2">
      <c r="A160" s="349"/>
      <c r="B160" s="35">
        <f>[1]Старшие!B97</f>
        <v>2</v>
      </c>
      <c r="C160" s="42" t="str">
        <f>[1]Старшие!C97</f>
        <v xml:space="preserve">Стул </v>
      </c>
      <c r="D160" s="42" t="str">
        <f>[1]Старшие!D97</f>
        <v>На колесиках, без подлокотников,  рассчитанные на вес не менее 100 кг</v>
      </c>
      <c r="E160" s="35" t="str">
        <f>[1]Старшие!E97</f>
        <v>шт.</v>
      </c>
      <c r="F160" s="292">
        <f>[1]Старшие!F97</f>
        <v>1</v>
      </c>
      <c r="G160" s="292"/>
      <c r="H160" s="240"/>
      <c r="I160" s="241"/>
      <c r="J160" s="242"/>
      <c r="K160" s="298"/>
    </row>
    <row r="161" spans="1:11" ht="15" customHeight="1" x14ac:dyDescent="0.2">
      <c r="A161" s="349"/>
      <c r="B161" s="35">
        <f>[1]Старшие!B98</f>
        <v>3</v>
      </c>
      <c r="C161" s="42" t="str">
        <f>[1]Старшие!C98</f>
        <v>Мусорная корзина</v>
      </c>
      <c r="D161" s="42" t="str">
        <f>[1]Старшие!D98</f>
        <v>Характеристика на усмотрение организатора</v>
      </c>
      <c r="E161" s="35" t="str">
        <f>[1]Старшие!E98</f>
        <v>шт.</v>
      </c>
      <c r="F161" s="286">
        <f>[1]Старшие!F98</f>
        <v>1</v>
      </c>
      <c r="G161" s="287"/>
      <c r="H161" s="240"/>
      <c r="I161" s="241"/>
      <c r="J161" s="242"/>
      <c r="K161" s="298"/>
    </row>
    <row r="162" spans="1:11" ht="15" customHeight="1" x14ac:dyDescent="0.2">
      <c r="A162" s="349"/>
      <c r="B162" s="35">
        <v>4</v>
      </c>
      <c r="C162" s="42"/>
      <c r="D162" s="42"/>
      <c r="E162" s="35"/>
      <c r="F162" s="286"/>
      <c r="G162" s="287"/>
      <c r="H162" s="240"/>
      <c r="I162" s="241"/>
      <c r="J162" s="242"/>
      <c r="K162" s="298"/>
    </row>
    <row r="163" spans="1:11" x14ac:dyDescent="0.2">
      <c r="A163" s="349"/>
      <c r="B163" s="35">
        <v>5</v>
      </c>
      <c r="C163" s="42"/>
      <c r="D163" s="42"/>
      <c r="E163" s="35"/>
      <c r="F163" s="286"/>
      <c r="G163" s="287"/>
      <c r="H163" s="240"/>
      <c r="I163" s="241"/>
      <c r="J163" s="242"/>
      <c r="K163" s="298"/>
    </row>
    <row r="164" spans="1:11" ht="15" customHeight="1" x14ac:dyDescent="0.2">
      <c r="A164" s="349"/>
      <c r="B164" s="53">
        <v>6</v>
      </c>
      <c r="C164" s="166"/>
      <c r="D164" s="166"/>
      <c r="E164" s="53"/>
      <c r="F164" s="288"/>
      <c r="G164" s="288"/>
      <c r="H164" s="240"/>
      <c r="I164" s="241"/>
      <c r="J164" s="242"/>
      <c r="K164" s="298"/>
    </row>
    <row r="165" spans="1:11" ht="15" customHeight="1" x14ac:dyDescent="0.2">
      <c r="A165" s="350"/>
      <c r="B165" s="289" t="s">
        <v>63</v>
      </c>
      <c r="C165" s="290"/>
      <c r="D165" s="290"/>
      <c r="E165" s="290"/>
      <c r="F165" s="290"/>
      <c r="G165" s="290"/>
      <c r="H165" s="290"/>
      <c r="I165" s="290"/>
      <c r="J165" s="291"/>
      <c r="K165" s="298"/>
    </row>
    <row r="166" spans="1:11" ht="15" customHeight="1" x14ac:dyDescent="0.2">
      <c r="A166" s="349"/>
      <c r="B166" s="140" t="s">
        <v>32</v>
      </c>
      <c r="C166" s="252" t="s">
        <v>51</v>
      </c>
      <c r="D166" s="253"/>
      <c r="E166" s="253"/>
      <c r="F166" s="253"/>
      <c r="G166" s="254"/>
      <c r="H166" s="211" t="s">
        <v>52</v>
      </c>
      <c r="I166" s="212"/>
      <c r="J166" s="213"/>
      <c r="K166" s="298"/>
    </row>
    <row r="167" spans="1:11" ht="15" customHeight="1" x14ac:dyDescent="0.2">
      <c r="A167" s="349"/>
      <c r="B167" s="35">
        <v>1</v>
      </c>
      <c r="C167" s="255" t="s">
        <v>420</v>
      </c>
      <c r="D167" s="256"/>
      <c r="E167" s="256"/>
      <c r="F167" s="256"/>
      <c r="G167" s="257"/>
      <c r="H167" s="211"/>
      <c r="I167" s="212"/>
      <c r="J167" s="213"/>
      <c r="K167" s="298"/>
    </row>
    <row r="168" spans="1:11" ht="15" customHeight="1" x14ac:dyDescent="0.2">
      <c r="A168" s="349"/>
      <c r="B168" s="53">
        <v>2</v>
      </c>
      <c r="C168" s="255" t="s">
        <v>421</v>
      </c>
      <c r="D168" s="256"/>
      <c r="E168" s="256"/>
      <c r="F168" s="256"/>
      <c r="G168" s="257"/>
      <c r="H168" s="211"/>
      <c r="I168" s="212"/>
      <c r="J168" s="213"/>
      <c r="K168" s="298"/>
    </row>
    <row r="169" spans="1:11" ht="15" customHeight="1" x14ac:dyDescent="0.2">
      <c r="A169" s="350"/>
      <c r="B169" s="243"/>
      <c r="C169" s="243"/>
      <c r="D169" s="243"/>
      <c r="E169" s="243"/>
      <c r="F169" s="243"/>
      <c r="G169" s="243"/>
      <c r="H169" s="243"/>
      <c r="I169" s="243"/>
      <c r="J169" s="243"/>
      <c r="K169" s="299"/>
    </row>
    <row r="170" spans="1:11" ht="15" customHeight="1" x14ac:dyDescent="0.2">
      <c r="A170" s="350"/>
      <c r="B170" s="244"/>
      <c r="C170" s="244"/>
      <c r="D170" s="244"/>
      <c r="E170" s="244"/>
      <c r="F170" s="244"/>
      <c r="G170" s="244"/>
      <c r="H170" s="244"/>
      <c r="I170" s="244"/>
      <c r="J170" s="244"/>
      <c r="K170" s="299"/>
    </row>
    <row r="171" spans="1:11" s="57" customFormat="1" ht="31.5" customHeight="1" x14ac:dyDescent="0.25">
      <c r="A171" s="349"/>
      <c r="B171" s="283" t="s">
        <v>64</v>
      </c>
      <c r="C171" s="284"/>
      <c r="D171" s="284"/>
      <c r="E171" s="284"/>
      <c r="F171" s="284"/>
      <c r="G171" s="284"/>
      <c r="H171" s="284"/>
      <c r="I171" s="284"/>
      <c r="J171" s="285"/>
      <c r="K171" s="298"/>
    </row>
    <row r="172" spans="1:11" ht="19.5" customHeight="1" x14ac:dyDescent="0.2">
      <c r="A172" s="350"/>
      <c r="B172" s="273" t="s">
        <v>65</v>
      </c>
      <c r="C172" s="236"/>
      <c r="D172" s="236"/>
      <c r="E172" s="236"/>
      <c r="F172" s="236"/>
      <c r="G172" s="236"/>
      <c r="H172" s="236"/>
      <c r="I172" s="236"/>
      <c r="J172" s="237"/>
      <c r="K172" s="298"/>
    </row>
    <row r="173" spans="1:11" ht="25.5" x14ac:dyDescent="0.2">
      <c r="A173" s="349"/>
      <c r="B173" s="138" t="s">
        <v>32</v>
      </c>
      <c r="C173" s="140" t="s">
        <v>33</v>
      </c>
      <c r="D173" s="138" t="s">
        <v>42</v>
      </c>
      <c r="E173" s="138" t="s">
        <v>35</v>
      </c>
      <c r="F173" s="247" t="s">
        <v>55</v>
      </c>
      <c r="G173" s="247"/>
      <c r="H173" s="211" t="s">
        <v>52</v>
      </c>
      <c r="I173" s="212"/>
      <c r="J173" s="213"/>
      <c r="K173" s="298"/>
    </row>
    <row r="174" spans="1:11" ht="30" customHeight="1" x14ac:dyDescent="0.2">
      <c r="A174" s="349"/>
      <c r="B174" s="35">
        <v>1</v>
      </c>
      <c r="C174" s="52" t="s">
        <v>422</v>
      </c>
      <c r="D174" s="81" t="s">
        <v>122</v>
      </c>
      <c r="E174" s="35" t="s">
        <v>121</v>
      </c>
      <c r="F174" s="261">
        <v>1</v>
      </c>
      <c r="G174" s="262"/>
      <c r="H174" s="135"/>
      <c r="I174" s="136"/>
      <c r="J174" s="137"/>
      <c r="K174" s="298"/>
    </row>
    <row r="175" spans="1:11" ht="30" customHeight="1" x14ac:dyDescent="0.2">
      <c r="A175" s="349"/>
      <c r="B175" s="53">
        <v>2</v>
      </c>
      <c r="C175" s="52" t="s">
        <v>423</v>
      </c>
      <c r="D175" s="81" t="s">
        <v>424</v>
      </c>
      <c r="E175" s="35" t="s">
        <v>121</v>
      </c>
      <c r="F175" s="261">
        <v>1</v>
      </c>
      <c r="G175" s="262"/>
      <c r="H175" s="135"/>
      <c r="I175" s="136"/>
      <c r="J175" s="137"/>
      <c r="K175" s="298"/>
    </row>
    <row r="176" spans="1:11" ht="30" customHeight="1" x14ac:dyDescent="0.2">
      <c r="A176" s="349"/>
      <c r="B176" s="53">
        <v>3</v>
      </c>
      <c r="C176" s="52" t="s">
        <v>425</v>
      </c>
      <c r="D176" s="81" t="s">
        <v>122</v>
      </c>
      <c r="E176" s="35" t="s">
        <v>121</v>
      </c>
      <c r="F176" s="261">
        <v>1</v>
      </c>
      <c r="G176" s="262"/>
      <c r="H176" s="135"/>
      <c r="I176" s="136"/>
      <c r="J176" s="137"/>
      <c r="K176" s="298"/>
    </row>
    <row r="177" spans="1:11" ht="15.6" customHeight="1" x14ac:dyDescent="0.2">
      <c r="A177" s="349"/>
      <c r="B177" s="35">
        <v>4</v>
      </c>
      <c r="C177" s="42" t="s">
        <v>152</v>
      </c>
      <c r="D177" s="81" t="s">
        <v>158</v>
      </c>
      <c r="E177" s="67" t="s">
        <v>130</v>
      </c>
      <c r="F177" s="261">
        <v>1</v>
      </c>
      <c r="G177" s="262"/>
      <c r="H177" s="240"/>
      <c r="I177" s="241"/>
      <c r="J177" s="242"/>
      <c r="K177" s="298"/>
    </row>
    <row r="178" spans="1:11" ht="19.5" customHeight="1" x14ac:dyDescent="0.2">
      <c r="A178" s="350"/>
      <c r="B178" s="273" t="s">
        <v>66</v>
      </c>
      <c r="C178" s="236"/>
      <c r="D178" s="236"/>
      <c r="E178" s="236"/>
      <c r="F178" s="236"/>
      <c r="G178" s="236"/>
      <c r="H178" s="236"/>
      <c r="I178" s="236"/>
      <c r="J178" s="237"/>
      <c r="K178" s="298"/>
    </row>
    <row r="179" spans="1:11" ht="25.5" x14ac:dyDescent="0.2">
      <c r="A179" s="349"/>
      <c r="B179" s="138" t="s">
        <v>32</v>
      </c>
      <c r="C179" s="140" t="s">
        <v>33</v>
      </c>
      <c r="D179" s="138" t="s">
        <v>42</v>
      </c>
      <c r="E179" s="138" t="s">
        <v>35</v>
      </c>
      <c r="F179" s="281" t="s">
        <v>55</v>
      </c>
      <c r="G179" s="282"/>
      <c r="H179" s="211" t="s">
        <v>52</v>
      </c>
      <c r="I179" s="212"/>
      <c r="J179" s="213"/>
      <c r="K179" s="298"/>
    </row>
    <row r="180" spans="1:11" ht="15" customHeight="1" x14ac:dyDescent="0.2">
      <c r="A180" s="349"/>
      <c r="B180" s="35">
        <v>1</v>
      </c>
      <c r="C180" s="42" t="s">
        <v>426</v>
      </c>
      <c r="D180" s="42" t="s">
        <v>427</v>
      </c>
      <c r="E180" s="67" t="s">
        <v>130</v>
      </c>
      <c r="F180" s="261">
        <v>6</v>
      </c>
      <c r="G180" s="262"/>
      <c r="H180" s="240"/>
      <c r="I180" s="241"/>
      <c r="J180" s="242"/>
      <c r="K180" s="298"/>
    </row>
    <row r="181" spans="1:11" ht="15" customHeight="1" x14ac:dyDescent="0.2">
      <c r="A181" s="349"/>
      <c r="B181" s="35">
        <v>2</v>
      </c>
      <c r="C181" s="42" t="s">
        <v>151</v>
      </c>
      <c r="D181" s="42" t="s">
        <v>428</v>
      </c>
      <c r="E181" s="67" t="s">
        <v>130</v>
      </c>
      <c r="F181" s="261">
        <v>12</v>
      </c>
      <c r="G181" s="262"/>
      <c r="H181" s="240"/>
      <c r="I181" s="241"/>
      <c r="J181" s="242"/>
      <c r="K181" s="298"/>
    </row>
    <row r="182" spans="1:11" x14ac:dyDescent="0.2">
      <c r="A182" s="349"/>
      <c r="B182" s="35">
        <v>3</v>
      </c>
      <c r="C182" s="42" t="s">
        <v>153</v>
      </c>
      <c r="D182" s="42" t="s">
        <v>429</v>
      </c>
      <c r="E182" s="67" t="s">
        <v>130</v>
      </c>
      <c r="F182" s="261">
        <v>1</v>
      </c>
      <c r="G182" s="262"/>
      <c r="H182" s="240"/>
      <c r="I182" s="241"/>
      <c r="J182" s="242"/>
      <c r="K182" s="298"/>
    </row>
    <row r="183" spans="1:11" ht="15" customHeight="1" x14ac:dyDescent="0.2">
      <c r="A183" s="349"/>
      <c r="B183" s="35">
        <v>4</v>
      </c>
      <c r="C183" s="54" t="s">
        <v>156</v>
      </c>
      <c r="D183" s="81" t="s">
        <v>149</v>
      </c>
      <c r="E183" s="67" t="s">
        <v>130</v>
      </c>
      <c r="F183" s="261">
        <v>1</v>
      </c>
      <c r="G183" s="262"/>
      <c r="H183" s="240"/>
      <c r="I183" s="241"/>
      <c r="J183" s="242"/>
      <c r="K183" s="298"/>
    </row>
    <row r="184" spans="1:11" x14ac:dyDescent="0.2">
      <c r="A184" s="349"/>
      <c r="B184" s="35">
        <v>5</v>
      </c>
      <c r="C184" s="42" t="s">
        <v>132</v>
      </c>
      <c r="D184" s="81" t="s">
        <v>149</v>
      </c>
      <c r="E184" s="67" t="s">
        <v>130</v>
      </c>
      <c r="F184" s="261">
        <v>2</v>
      </c>
      <c r="G184" s="262"/>
      <c r="H184" s="240"/>
      <c r="I184" s="241"/>
      <c r="J184" s="242"/>
      <c r="K184" s="298"/>
    </row>
    <row r="185" spans="1:11" ht="15" customHeight="1" x14ac:dyDescent="0.2">
      <c r="A185" s="349"/>
      <c r="B185" s="134">
        <v>6</v>
      </c>
      <c r="C185" s="168" t="s">
        <v>430</v>
      </c>
      <c r="D185" s="42" t="s">
        <v>431</v>
      </c>
      <c r="E185" s="133" t="s">
        <v>130</v>
      </c>
      <c r="F185" s="279">
        <v>2</v>
      </c>
      <c r="G185" s="280"/>
      <c r="H185" s="240"/>
      <c r="I185" s="241"/>
      <c r="J185" s="242"/>
      <c r="K185" s="298"/>
    </row>
    <row r="186" spans="1:11" ht="18" customHeight="1" x14ac:dyDescent="0.2">
      <c r="A186" s="350"/>
      <c r="B186" s="273" t="s">
        <v>67</v>
      </c>
      <c r="C186" s="236"/>
      <c r="D186" s="236"/>
      <c r="E186" s="236"/>
      <c r="F186" s="236"/>
      <c r="G186" s="236"/>
      <c r="H186" s="236"/>
      <c r="I186" s="236"/>
      <c r="J186" s="237"/>
      <c r="K186" s="298"/>
    </row>
    <row r="187" spans="1:11" ht="15" customHeight="1" x14ac:dyDescent="0.2">
      <c r="A187" s="349"/>
      <c r="B187" s="138" t="s">
        <v>32</v>
      </c>
      <c r="C187" s="252" t="s">
        <v>51</v>
      </c>
      <c r="D187" s="253"/>
      <c r="E187" s="253"/>
      <c r="F187" s="253"/>
      <c r="G187" s="254"/>
      <c r="H187" s="211" t="s">
        <v>52</v>
      </c>
      <c r="I187" s="212"/>
      <c r="J187" s="213"/>
      <c r="K187" s="298"/>
    </row>
    <row r="188" spans="1:11" ht="15" customHeight="1" x14ac:dyDescent="0.2">
      <c r="A188" s="349"/>
      <c r="B188" s="35">
        <v>1</v>
      </c>
      <c r="C188" s="255" t="s">
        <v>157</v>
      </c>
      <c r="D188" s="256"/>
      <c r="E188" s="256"/>
      <c r="F188" s="256"/>
      <c r="G188" s="257"/>
      <c r="H188" s="267"/>
      <c r="I188" s="268"/>
      <c r="J188" s="269"/>
      <c r="K188" s="298"/>
    </row>
    <row r="189" spans="1:11" ht="15" customHeight="1" x14ac:dyDescent="0.2">
      <c r="A189" s="349"/>
      <c r="B189" s="53">
        <v>2</v>
      </c>
      <c r="C189" s="255" t="s">
        <v>421</v>
      </c>
      <c r="D189" s="256"/>
      <c r="E189" s="256"/>
      <c r="F189" s="256"/>
      <c r="G189" s="257"/>
      <c r="H189" s="267"/>
      <c r="I189" s="268"/>
      <c r="J189" s="269"/>
      <c r="K189" s="298"/>
    </row>
    <row r="190" spans="1:11" ht="15" customHeight="1" x14ac:dyDescent="0.2">
      <c r="A190" s="350"/>
      <c r="B190" s="243"/>
      <c r="C190" s="243"/>
      <c r="D190" s="243"/>
      <c r="E190" s="243"/>
      <c r="F190" s="243"/>
      <c r="G190" s="243"/>
      <c r="H190" s="243"/>
      <c r="I190" s="243"/>
      <c r="J190" s="243"/>
      <c r="K190" s="299"/>
    </row>
    <row r="191" spans="1:11" ht="15" customHeight="1" x14ac:dyDescent="0.2">
      <c r="A191" s="350"/>
      <c r="B191" s="244"/>
      <c r="C191" s="244"/>
      <c r="D191" s="244"/>
      <c r="E191" s="244"/>
      <c r="F191" s="244"/>
      <c r="G191" s="244"/>
      <c r="H191" s="244"/>
      <c r="I191" s="244"/>
      <c r="J191" s="244"/>
      <c r="K191" s="299"/>
    </row>
    <row r="192" spans="1:11" ht="27" customHeight="1" x14ac:dyDescent="0.2">
      <c r="A192" s="349"/>
      <c r="B192" s="270" t="s">
        <v>68</v>
      </c>
      <c r="C192" s="271"/>
      <c r="D192" s="271"/>
      <c r="E192" s="271"/>
      <c r="F192" s="271"/>
      <c r="G192" s="271"/>
      <c r="H192" s="271"/>
      <c r="I192" s="271"/>
      <c r="J192" s="272"/>
      <c r="K192" s="298"/>
    </row>
    <row r="193" spans="1:11" ht="21.75" customHeight="1" x14ac:dyDescent="0.2">
      <c r="A193" s="350"/>
      <c r="B193" s="273" t="s">
        <v>69</v>
      </c>
      <c r="C193" s="236"/>
      <c r="D193" s="236"/>
      <c r="E193" s="236"/>
      <c r="F193" s="236"/>
      <c r="G193" s="236"/>
      <c r="H193" s="236"/>
      <c r="I193" s="236"/>
      <c r="J193" s="237"/>
      <c r="K193" s="298"/>
    </row>
    <row r="194" spans="1:11" ht="25.5" x14ac:dyDescent="0.2">
      <c r="A194" s="349"/>
      <c r="B194" s="138" t="s">
        <v>32</v>
      </c>
      <c r="C194" s="138" t="s">
        <v>33</v>
      </c>
      <c r="D194" s="138" t="s">
        <v>42</v>
      </c>
      <c r="E194" s="138" t="s">
        <v>35</v>
      </c>
      <c r="F194" s="247" t="s">
        <v>55</v>
      </c>
      <c r="G194" s="247"/>
      <c r="H194" s="211" t="s">
        <v>52</v>
      </c>
      <c r="I194" s="212"/>
      <c r="J194" s="213"/>
      <c r="K194" s="298"/>
    </row>
    <row r="195" spans="1:11" x14ac:dyDescent="0.2">
      <c r="A195" s="349"/>
      <c r="B195" s="35">
        <v>1</v>
      </c>
      <c r="C195" s="83" t="s">
        <v>296</v>
      </c>
      <c r="D195" s="81" t="s">
        <v>122</v>
      </c>
      <c r="E195" s="76" t="s">
        <v>130</v>
      </c>
      <c r="F195" s="263">
        <v>1</v>
      </c>
      <c r="G195" s="263"/>
      <c r="H195" s="276"/>
      <c r="I195" s="277"/>
      <c r="J195" s="278"/>
      <c r="K195" s="298"/>
    </row>
    <row r="196" spans="1:11" ht="25.5" x14ac:dyDescent="0.2">
      <c r="A196" s="349"/>
      <c r="B196" s="35">
        <v>2</v>
      </c>
      <c r="C196" s="84" t="s">
        <v>152</v>
      </c>
      <c r="D196" s="81" t="s">
        <v>158</v>
      </c>
      <c r="E196" s="75" t="s">
        <v>130</v>
      </c>
      <c r="F196" s="263">
        <v>1</v>
      </c>
      <c r="G196" s="263"/>
      <c r="H196" s="276"/>
      <c r="I196" s="277"/>
      <c r="J196" s="278"/>
      <c r="K196" s="298"/>
    </row>
    <row r="197" spans="1:11" ht="21.75" customHeight="1" x14ac:dyDescent="0.2">
      <c r="A197" s="350"/>
      <c r="B197" s="273" t="s">
        <v>70</v>
      </c>
      <c r="C197" s="236"/>
      <c r="D197" s="236"/>
      <c r="E197" s="236"/>
      <c r="F197" s="236"/>
      <c r="G197" s="236"/>
      <c r="H197" s="236"/>
      <c r="I197" s="236"/>
      <c r="J197" s="237"/>
      <c r="K197" s="298"/>
    </row>
    <row r="198" spans="1:11" ht="25.5" x14ac:dyDescent="0.2">
      <c r="A198" s="349"/>
      <c r="B198" s="138" t="s">
        <v>32</v>
      </c>
      <c r="C198" s="138" t="s">
        <v>33</v>
      </c>
      <c r="D198" s="138" t="s">
        <v>42</v>
      </c>
      <c r="E198" s="138" t="s">
        <v>35</v>
      </c>
      <c r="F198" s="247" t="s">
        <v>55</v>
      </c>
      <c r="G198" s="247"/>
      <c r="H198" s="211" t="s">
        <v>52</v>
      </c>
      <c r="I198" s="212"/>
      <c r="J198" s="213"/>
      <c r="K198" s="298"/>
    </row>
    <row r="199" spans="1:11" ht="15" customHeight="1" x14ac:dyDescent="0.2">
      <c r="A199" s="349"/>
      <c r="B199" s="35">
        <v>1</v>
      </c>
      <c r="C199" s="85" t="s">
        <v>159</v>
      </c>
      <c r="D199" s="85" t="s">
        <v>165</v>
      </c>
      <c r="E199" s="76" t="s">
        <v>130</v>
      </c>
      <c r="F199" s="274">
        <v>2</v>
      </c>
      <c r="G199" s="275"/>
      <c r="H199" s="240"/>
      <c r="I199" s="241"/>
      <c r="J199" s="242"/>
      <c r="K199" s="298"/>
    </row>
    <row r="200" spans="1:11" ht="15" customHeight="1" x14ac:dyDescent="0.2">
      <c r="A200" s="349"/>
      <c r="B200" s="35">
        <v>2</v>
      </c>
      <c r="C200" s="85" t="s">
        <v>160</v>
      </c>
      <c r="D200" s="81" t="s">
        <v>122</v>
      </c>
      <c r="E200" s="76" t="s">
        <v>130</v>
      </c>
      <c r="F200" s="238">
        <v>2</v>
      </c>
      <c r="G200" s="239"/>
      <c r="H200" s="240"/>
      <c r="I200" s="241"/>
      <c r="J200" s="242"/>
      <c r="K200" s="298"/>
    </row>
    <row r="201" spans="1:11" ht="15" customHeight="1" x14ac:dyDescent="0.2">
      <c r="A201" s="349"/>
      <c r="B201" s="35">
        <v>3</v>
      </c>
      <c r="C201" s="85" t="s">
        <v>161</v>
      </c>
      <c r="D201" s="42" t="s">
        <v>163</v>
      </c>
      <c r="E201" s="76" t="s">
        <v>130</v>
      </c>
      <c r="F201" s="238">
        <v>1</v>
      </c>
      <c r="G201" s="239"/>
      <c r="H201" s="240"/>
      <c r="I201" s="241"/>
      <c r="J201" s="242"/>
      <c r="K201" s="298"/>
    </row>
    <row r="202" spans="1:11" ht="18.75" customHeight="1" x14ac:dyDescent="0.2">
      <c r="A202" s="350"/>
      <c r="B202" s="273" t="s">
        <v>71</v>
      </c>
      <c r="C202" s="236"/>
      <c r="D202" s="236"/>
      <c r="E202" s="236"/>
      <c r="F202" s="236"/>
      <c r="G202" s="236"/>
      <c r="H202" s="236"/>
      <c r="I202" s="236"/>
      <c r="J202" s="237"/>
      <c r="K202" s="298"/>
    </row>
    <row r="203" spans="1:11" ht="15" customHeight="1" x14ac:dyDescent="0.2">
      <c r="A203" s="349"/>
      <c r="B203" s="138" t="s">
        <v>32</v>
      </c>
      <c r="C203" s="252" t="s">
        <v>51</v>
      </c>
      <c r="D203" s="253"/>
      <c r="E203" s="253"/>
      <c r="F203" s="253"/>
      <c r="G203" s="254"/>
      <c r="H203" s="211" t="s">
        <v>52</v>
      </c>
      <c r="I203" s="212"/>
      <c r="J203" s="213"/>
      <c r="K203" s="298"/>
    </row>
    <row r="204" spans="1:11" ht="15" customHeight="1" x14ac:dyDescent="0.2">
      <c r="A204" s="349"/>
      <c r="B204" s="35">
        <v>1</v>
      </c>
      <c r="C204" s="255" t="s">
        <v>164</v>
      </c>
      <c r="D204" s="256"/>
      <c r="E204" s="256"/>
      <c r="F204" s="256"/>
      <c r="G204" s="257"/>
      <c r="H204" s="267"/>
      <c r="I204" s="268"/>
      <c r="J204" s="269"/>
      <c r="K204" s="298"/>
    </row>
    <row r="205" spans="1:11" ht="15" customHeight="1" x14ac:dyDescent="0.2">
      <c r="A205" s="349"/>
      <c r="B205" s="35">
        <v>2</v>
      </c>
      <c r="C205" s="255" t="s">
        <v>421</v>
      </c>
      <c r="D205" s="256"/>
      <c r="E205" s="256"/>
      <c r="F205" s="256"/>
      <c r="G205" s="257"/>
      <c r="H205" s="267"/>
      <c r="I205" s="268"/>
      <c r="J205" s="269"/>
      <c r="K205" s="298"/>
    </row>
    <row r="206" spans="1:11" ht="28.5" customHeight="1" x14ac:dyDescent="0.2">
      <c r="A206" s="350"/>
      <c r="B206" s="214"/>
      <c r="C206" s="214"/>
      <c r="D206" s="214"/>
      <c r="E206" s="214"/>
      <c r="F206" s="214"/>
      <c r="G206" s="214"/>
      <c r="H206" s="214"/>
      <c r="I206" s="214"/>
      <c r="J206" s="214"/>
      <c r="K206" s="299"/>
    </row>
    <row r="207" spans="1:11" ht="20.25" customHeight="1" x14ac:dyDescent="0.2">
      <c r="A207" s="349"/>
      <c r="B207" s="270" t="s">
        <v>72</v>
      </c>
      <c r="C207" s="271"/>
      <c r="D207" s="271"/>
      <c r="E207" s="271"/>
      <c r="F207" s="271"/>
      <c r="G207" s="271"/>
      <c r="H207" s="271"/>
      <c r="I207" s="271"/>
      <c r="J207" s="272"/>
      <c r="K207" s="298"/>
    </row>
    <row r="208" spans="1:11" ht="15" customHeight="1" x14ac:dyDescent="0.2">
      <c r="A208" s="350"/>
      <c r="B208" s="264" t="s">
        <v>73</v>
      </c>
      <c r="C208" s="265"/>
      <c r="D208" s="265"/>
      <c r="E208" s="265"/>
      <c r="F208" s="265"/>
      <c r="G208" s="265"/>
      <c r="H208" s="265"/>
      <c r="I208" s="265"/>
      <c r="J208" s="266"/>
      <c r="K208" s="298"/>
    </row>
    <row r="209" spans="1:11" ht="25.5" x14ac:dyDescent="0.2">
      <c r="A209" s="349"/>
      <c r="B209" s="138" t="s">
        <v>32</v>
      </c>
      <c r="C209" s="140" t="s">
        <v>33</v>
      </c>
      <c r="D209" s="138" t="s">
        <v>42</v>
      </c>
      <c r="E209" s="138" t="s">
        <v>35</v>
      </c>
      <c r="F209" s="247" t="s">
        <v>55</v>
      </c>
      <c r="G209" s="247"/>
      <c r="H209" s="211" t="s">
        <v>52</v>
      </c>
      <c r="I209" s="212"/>
      <c r="J209" s="213"/>
      <c r="K209" s="298"/>
    </row>
    <row r="210" spans="1:11" x14ac:dyDescent="0.2">
      <c r="A210" s="349"/>
      <c r="B210" s="138">
        <v>1</v>
      </c>
      <c r="C210" s="42" t="s">
        <v>432</v>
      </c>
      <c r="D210" s="81" t="s">
        <v>122</v>
      </c>
      <c r="E210" s="35" t="s">
        <v>121</v>
      </c>
      <c r="F210" s="263">
        <v>1</v>
      </c>
      <c r="G210" s="263"/>
      <c r="H210" s="211"/>
      <c r="I210" s="212"/>
      <c r="J210" s="213"/>
      <c r="K210" s="298"/>
    </row>
    <row r="211" spans="1:11" x14ac:dyDescent="0.2">
      <c r="A211" s="349"/>
      <c r="B211" s="138">
        <v>2</v>
      </c>
      <c r="C211" s="42" t="s">
        <v>132</v>
      </c>
      <c r="D211" s="81" t="s">
        <v>122</v>
      </c>
      <c r="E211" s="35" t="s">
        <v>121</v>
      </c>
      <c r="F211" s="263">
        <v>1</v>
      </c>
      <c r="G211" s="263"/>
      <c r="H211" s="211"/>
      <c r="I211" s="212"/>
      <c r="J211" s="213"/>
      <c r="K211" s="298"/>
    </row>
    <row r="212" spans="1:11" ht="15" customHeight="1" x14ac:dyDescent="0.2">
      <c r="A212" s="350"/>
      <c r="B212" s="264" t="s">
        <v>74</v>
      </c>
      <c r="C212" s="265"/>
      <c r="D212" s="265"/>
      <c r="E212" s="265"/>
      <c r="F212" s="265"/>
      <c r="G212" s="265"/>
      <c r="H212" s="265"/>
      <c r="I212" s="265"/>
      <c r="J212" s="266"/>
      <c r="K212" s="298"/>
    </row>
    <row r="213" spans="1:11" ht="25.5" x14ac:dyDescent="0.2">
      <c r="A213" s="349"/>
      <c r="B213" s="138" t="s">
        <v>32</v>
      </c>
      <c r="C213" s="140" t="s">
        <v>33</v>
      </c>
      <c r="D213" s="138" t="s">
        <v>42</v>
      </c>
      <c r="E213" s="138" t="s">
        <v>35</v>
      </c>
      <c r="F213" s="247" t="s">
        <v>55</v>
      </c>
      <c r="G213" s="247"/>
      <c r="H213" s="211" t="s">
        <v>52</v>
      </c>
      <c r="I213" s="212"/>
      <c r="J213" s="213"/>
      <c r="K213" s="298"/>
    </row>
    <row r="214" spans="1:11" ht="15" customHeight="1" x14ac:dyDescent="0.2">
      <c r="A214" s="349"/>
      <c r="B214" s="35">
        <v>1</v>
      </c>
      <c r="C214" s="42" t="s">
        <v>166</v>
      </c>
      <c r="D214" s="42" t="s">
        <v>165</v>
      </c>
      <c r="E214" s="35" t="s">
        <v>121</v>
      </c>
      <c r="F214" s="261">
        <v>1</v>
      </c>
      <c r="G214" s="262"/>
      <c r="H214" s="240"/>
      <c r="I214" s="241"/>
      <c r="J214" s="242"/>
      <c r="K214" s="298"/>
    </row>
    <row r="215" spans="1:11" ht="15" customHeight="1" x14ac:dyDescent="0.2">
      <c r="A215" s="349"/>
      <c r="B215" s="35">
        <v>2</v>
      </c>
      <c r="C215" s="42" t="s">
        <v>151</v>
      </c>
      <c r="D215" s="81" t="s">
        <v>122</v>
      </c>
      <c r="E215" s="35" t="s">
        <v>121</v>
      </c>
      <c r="F215" s="248">
        <v>5</v>
      </c>
      <c r="G215" s="248"/>
      <c r="H215" s="240"/>
      <c r="I215" s="241"/>
      <c r="J215" s="242"/>
      <c r="K215" s="298"/>
    </row>
    <row r="216" spans="1:11" ht="15" customHeight="1" x14ac:dyDescent="0.2">
      <c r="A216" s="349"/>
      <c r="B216" s="35">
        <v>3</v>
      </c>
      <c r="C216" s="42" t="s">
        <v>154</v>
      </c>
      <c r="D216" s="42" t="s">
        <v>162</v>
      </c>
      <c r="E216" s="35" t="s">
        <v>121</v>
      </c>
      <c r="F216" s="248">
        <v>1</v>
      </c>
      <c r="G216" s="248"/>
      <c r="H216" s="240"/>
      <c r="I216" s="241"/>
      <c r="J216" s="242"/>
      <c r="K216" s="298"/>
    </row>
    <row r="217" spans="1:11" ht="15" customHeight="1" x14ac:dyDescent="0.2">
      <c r="A217" s="349"/>
      <c r="B217" s="35">
        <v>4</v>
      </c>
      <c r="C217" s="42" t="s">
        <v>155</v>
      </c>
      <c r="D217" s="42" t="s">
        <v>433</v>
      </c>
      <c r="E217" s="35" t="s">
        <v>121</v>
      </c>
      <c r="F217" s="248">
        <v>1</v>
      </c>
      <c r="G217" s="248"/>
      <c r="H217" s="240"/>
      <c r="I217" s="241"/>
      <c r="J217" s="242"/>
      <c r="K217" s="298"/>
    </row>
    <row r="218" spans="1:11" ht="24.75" customHeight="1" x14ac:dyDescent="0.2">
      <c r="A218" s="350"/>
      <c r="B218" s="249" t="s">
        <v>75</v>
      </c>
      <c r="C218" s="250"/>
      <c r="D218" s="250"/>
      <c r="E218" s="250"/>
      <c r="F218" s="250"/>
      <c r="G218" s="250"/>
      <c r="H218" s="250"/>
      <c r="I218" s="250"/>
      <c r="J218" s="251"/>
      <c r="K218" s="299"/>
    </row>
    <row r="219" spans="1:11" ht="23.25" customHeight="1" x14ac:dyDescent="0.2">
      <c r="A219" s="349"/>
      <c r="B219" s="138" t="s">
        <v>32</v>
      </c>
      <c r="C219" s="252" t="s">
        <v>51</v>
      </c>
      <c r="D219" s="253"/>
      <c r="E219" s="253"/>
      <c r="F219" s="253"/>
      <c r="G219" s="254"/>
      <c r="H219" s="211" t="s">
        <v>52</v>
      </c>
      <c r="I219" s="212"/>
      <c r="J219" s="213"/>
      <c r="K219" s="298"/>
    </row>
    <row r="220" spans="1:11" ht="15" customHeight="1" x14ac:dyDescent="0.2">
      <c r="A220" s="349"/>
      <c r="B220" s="35">
        <v>1</v>
      </c>
      <c r="C220" s="255" t="s">
        <v>420</v>
      </c>
      <c r="D220" s="256"/>
      <c r="E220" s="256"/>
      <c r="F220" s="256"/>
      <c r="G220" s="257"/>
      <c r="H220" s="258"/>
      <c r="I220" s="259"/>
      <c r="J220" s="260"/>
      <c r="K220" s="298"/>
    </row>
    <row r="221" spans="1:11" ht="15" customHeight="1" x14ac:dyDescent="0.2">
      <c r="A221" s="350"/>
      <c r="B221" s="243"/>
      <c r="C221" s="243"/>
      <c r="D221" s="243"/>
      <c r="E221" s="243"/>
      <c r="F221" s="243"/>
      <c r="G221" s="243"/>
      <c r="H221" s="243"/>
      <c r="I221" s="243"/>
      <c r="J221" s="243"/>
      <c r="K221" s="299"/>
    </row>
    <row r="222" spans="1:11" ht="15" customHeight="1" x14ac:dyDescent="0.2">
      <c r="A222" s="350"/>
      <c r="B222" s="244"/>
      <c r="C222" s="244"/>
      <c r="D222" s="244"/>
      <c r="E222" s="244"/>
      <c r="F222" s="244"/>
      <c r="G222" s="244"/>
      <c r="H222" s="244"/>
      <c r="I222" s="244"/>
      <c r="J222" s="244"/>
      <c r="K222" s="299"/>
    </row>
    <row r="223" spans="1:11" ht="31.5" customHeight="1" x14ac:dyDescent="0.2">
      <c r="A223" s="349"/>
      <c r="B223" s="245" t="s">
        <v>76</v>
      </c>
      <c r="C223" s="235"/>
      <c r="D223" s="235"/>
      <c r="E223" s="235"/>
      <c r="F223" s="235"/>
      <c r="G223" s="235"/>
      <c r="H223" s="235"/>
      <c r="I223" s="235"/>
      <c r="J223" s="246"/>
      <c r="K223" s="298"/>
    </row>
    <row r="224" spans="1:11" ht="25.5" x14ac:dyDescent="0.2">
      <c r="A224" s="349"/>
      <c r="B224" s="138" t="s">
        <v>32</v>
      </c>
      <c r="C224" s="140" t="s">
        <v>33</v>
      </c>
      <c r="D224" s="138" t="s">
        <v>42</v>
      </c>
      <c r="E224" s="138" t="s">
        <v>35</v>
      </c>
      <c r="F224" s="247" t="s">
        <v>55</v>
      </c>
      <c r="G224" s="247"/>
      <c r="H224" s="211" t="s">
        <v>52</v>
      </c>
      <c r="I224" s="212"/>
      <c r="J224" s="213"/>
      <c r="K224" s="298"/>
    </row>
    <row r="225" spans="1:11" ht="15" customHeight="1" x14ac:dyDescent="0.2">
      <c r="A225" s="349"/>
      <c r="B225" s="75">
        <v>1</v>
      </c>
      <c r="C225" s="84" t="s">
        <v>167</v>
      </c>
      <c r="D225" s="81" t="s">
        <v>149</v>
      </c>
      <c r="E225" s="76" t="s">
        <v>434</v>
      </c>
      <c r="F225" s="238">
        <v>6</v>
      </c>
      <c r="G225" s="239"/>
      <c r="H225" s="240"/>
      <c r="I225" s="241"/>
      <c r="J225" s="242"/>
      <c r="K225" s="298"/>
    </row>
    <row r="226" spans="1:11" ht="15" customHeight="1" x14ac:dyDescent="0.2">
      <c r="A226" s="349"/>
      <c r="B226" s="75">
        <v>2</v>
      </c>
      <c r="C226" s="84" t="s">
        <v>168</v>
      </c>
      <c r="D226" s="81" t="s">
        <v>149</v>
      </c>
      <c r="E226" s="76" t="s">
        <v>130</v>
      </c>
      <c r="F226" s="238">
        <v>3</v>
      </c>
      <c r="G226" s="239"/>
      <c r="H226" s="240"/>
      <c r="I226" s="241"/>
      <c r="J226" s="242"/>
      <c r="K226" s="298"/>
    </row>
    <row r="227" spans="1:11" ht="15" customHeight="1" x14ac:dyDescent="0.2">
      <c r="A227" s="349"/>
      <c r="B227" s="75">
        <v>3</v>
      </c>
      <c r="C227" s="84" t="s">
        <v>169</v>
      </c>
      <c r="D227" s="81" t="s">
        <v>149</v>
      </c>
      <c r="E227" s="76" t="s">
        <v>130</v>
      </c>
      <c r="F227" s="238">
        <v>5</v>
      </c>
      <c r="G227" s="239"/>
      <c r="H227" s="240"/>
      <c r="I227" s="241"/>
      <c r="J227" s="242"/>
      <c r="K227" s="298"/>
    </row>
    <row r="228" spans="1:11" ht="15" customHeight="1" x14ac:dyDescent="0.2">
      <c r="A228" s="349"/>
      <c r="B228" s="75">
        <v>4</v>
      </c>
      <c r="C228" s="84" t="s">
        <v>170</v>
      </c>
      <c r="D228" s="81" t="s">
        <v>149</v>
      </c>
      <c r="E228" s="76" t="s">
        <v>130</v>
      </c>
      <c r="F228" s="238">
        <v>46</v>
      </c>
      <c r="G228" s="239"/>
      <c r="H228" s="240"/>
      <c r="I228" s="241"/>
      <c r="J228" s="242"/>
      <c r="K228" s="298"/>
    </row>
    <row r="229" spans="1:11" ht="15" customHeight="1" x14ac:dyDescent="0.2">
      <c r="A229" s="349"/>
      <c r="B229" s="75">
        <v>5</v>
      </c>
      <c r="C229" s="84" t="s">
        <v>171</v>
      </c>
      <c r="D229" s="81" t="s">
        <v>149</v>
      </c>
      <c r="E229" s="76" t="s">
        <v>130</v>
      </c>
      <c r="F229" s="238">
        <v>5</v>
      </c>
      <c r="G229" s="239"/>
      <c r="H229" s="240"/>
      <c r="I229" s="241"/>
      <c r="J229" s="242"/>
      <c r="K229" s="298"/>
    </row>
    <row r="230" spans="1:11" ht="15" customHeight="1" x14ac:dyDescent="0.2">
      <c r="A230" s="349"/>
      <c r="B230" s="75">
        <v>6</v>
      </c>
      <c r="C230" s="84" t="s">
        <v>172</v>
      </c>
      <c r="D230" s="81" t="s">
        <v>149</v>
      </c>
      <c r="E230" s="76" t="s">
        <v>130</v>
      </c>
      <c r="F230" s="238">
        <v>3</v>
      </c>
      <c r="G230" s="239"/>
      <c r="H230" s="240"/>
      <c r="I230" s="241"/>
      <c r="J230" s="242"/>
      <c r="K230" s="298"/>
    </row>
    <row r="231" spans="1:11" x14ac:dyDescent="0.2">
      <c r="A231" s="349"/>
      <c r="B231" s="75">
        <v>7</v>
      </c>
      <c r="C231" s="84" t="s">
        <v>173</v>
      </c>
      <c r="D231" s="81" t="s">
        <v>149</v>
      </c>
      <c r="E231" s="76" t="s">
        <v>130</v>
      </c>
      <c r="F231" s="238">
        <v>46</v>
      </c>
      <c r="G231" s="239"/>
      <c r="H231" s="240"/>
      <c r="I231" s="241"/>
      <c r="J231" s="242"/>
      <c r="K231" s="298"/>
    </row>
    <row r="232" spans="1:11" ht="15" customHeight="1" x14ac:dyDescent="0.2">
      <c r="A232" s="349"/>
      <c r="B232" s="75">
        <v>8</v>
      </c>
      <c r="C232" s="84" t="s">
        <v>174</v>
      </c>
      <c r="D232" s="81" t="s">
        <v>149</v>
      </c>
      <c r="E232" s="76" t="s">
        <v>130</v>
      </c>
      <c r="F232" s="238">
        <v>5</v>
      </c>
      <c r="G232" s="239"/>
      <c r="H232" s="240"/>
      <c r="I232" s="241"/>
      <c r="J232" s="242"/>
      <c r="K232" s="298"/>
    </row>
    <row r="233" spans="1:11" ht="15" customHeight="1" x14ac:dyDescent="0.2">
      <c r="A233" s="349"/>
      <c r="B233" s="75">
        <v>9</v>
      </c>
      <c r="C233" s="84" t="s">
        <v>175</v>
      </c>
      <c r="D233" s="81" t="s">
        <v>149</v>
      </c>
      <c r="E233" s="76" t="s">
        <v>176</v>
      </c>
      <c r="F233" s="238">
        <v>2</v>
      </c>
      <c r="G233" s="239"/>
      <c r="H233" s="240"/>
      <c r="I233" s="241"/>
      <c r="J233" s="242"/>
      <c r="K233" s="298"/>
    </row>
    <row r="234" spans="1:11" ht="15" customHeight="1" x14ac:dyDescent="0.2">
      <c r="A234" s="349"/>
      <c r="B234" s="75">
        <v>10</v>
      </c>
      <c r="C234" s="84" t="s">
        <v>177</v>
      </c>
      <c r="D234" s="81" t="s">
        <v>149</v>
      </c>
      <c r="E234" s="76" t="s">
        <v>176</v>
      </c>
      <c r="F234" s="238">
        <v>3</v>
      </c>
      <c r="G234" s="239"/>
      <c r="H234" s="240"/>
      <c r="I234" s="241"/>
      <c r="J234" s="242"/>
      <c r="K234" s="298"/>
    </row>
    <row r="235" spans="1:11" ht="15" customHeight="1" x14ac:dyDescent="0.2">
      <c r="A235" s="349"/>
      <c r="B235" s="75">
        <v>11</v>
      </c>
      <c r="C235" s="84" t="s">
        <v>178</v>
      </c>
      <c r="D235" s="81" t="s">
        <v>149</v>
      </c>
      <c r="E235" s="76" t="s">
        <v>130</v>
      </c>
      <c r="F235" s="238">
        <v>30</v>
      </c>
      <c r="G235" s="239"/>
      <c r="H235" s="240"/>
      <c r="I235" s="241"/>
      <c r="J235" s="242"/>
      <c r="K235" s="298"/>
    </row>
    <row r="236" spans="1:11" ht="15" customHeight="1" x14ac:dyDescent="0.2">
      <c r="A236" s="349"/>
      <c r="B236" s="75">
        <v>12</v>
      </c>
      <c r="C236" s="84" t="s">
        <v>435</v>
      </c>
      <c r="D236" s="81" t="s">
        <v>149</v>
      </c>
      <c r="E236" s="76" t="s">
        <v>436</v>
      </c>
      <c r="F236" s="238">
        <v>3</v>
      </c>
      <c r="G236" s="239"/>
      <c r="H236" s="240"/>
      <c r="I236" s="241"/>
      <c r="J236" s="242"/>
      <c r="K236" s="298"/>
    </row>
    <row r="237" spans="1:11" ht="15" customHeight="1" x14ac:dyDescent="0.2">
      <c r="A237" s="349"/>
      <c r="B237" s="75">
        <v>13</v>
      </c>
      <c r="C237" s="84" t="s">
        <v>179</v>
      </c>
      <c r="D237" s="81" t="s">
        <v>149</v>
      </c>
      <c r="E237" s="76" t="s">
        <v>130</v>
      </c>
      <c r="F237" s="238">
        <v>16</v>
      </c>
      <c r="G237" s="239"/>
      <c r="H237" s="240"/>
      <c r="I237" s="241"/>
      <c r="J237" s="242"/>
      <c r="K237" s="298"/>
    </row>
    <row r="238" spans="1:11" ht="15" customHeight="1" x14ac:dyDescent="0.2">
      <c r="A238" s="349"/>
      <c r="B238" s="75">
        <v>14</v>
      </c>
      <c r="C238" s="84" t="s">
        <v>180</v>
      </c>
      <c r="D238" s="81" t="s">
        <v>149</v>
      </c>
      <c r="E238" s="76" t="s">
        <v>130</v>
      </c>
      <c r="F238" s="238">
        <v>2</v>
      </c>
      <c r="G238" s="239"/>
      <c r="H238" s="240"/>
      <c r="I238" s="241"/>
      <c r="J238" s="242"/>
      <c r="K238" s="298"/>
    </row>
    <row r="239" spans="1:11" ht="15" customHeight="1" x14ac:dyDescent="0.2">
      <c r="A239" s="349"/>
      <c r="B239" s="75">
        <v>15</v>
      </c>
      <c r="C239" s="84" t="s">
        <v>181</v>
      </c>
      <c r="D239" s="81" t="s">
        <v>149</v>
      </c>
      <c r="E239" s="76" t="s">
        <v>130</v>
      </c>
      <c r="F239" s="238">
        <v>3</v>
      </c>
      <c r="G239" s="239"/>
      <c r="H239" s="240"/>
      <c r="I239" s="241"/>
      <c r="J239" s="242"/>
      <c r="K239" s="298"/>
    </row>
    <row r="240" spans="1:11" ht="15" customHeight="1" x14ac:dyDescent="0.2">
      <c r="A240" s="349"/>
      <c r="B240" s="75">
        <v>16</v>
      </c>
      <c r="C240" s="84" t="s">
        <v>182</v>
      </c>
      <c r="D240" s="81" t="s">
        <v>149</v>
      </c>
      <c r="E240" s="76" t="s">
        <v>130</v>
      </c>
      <c r="F240" s="238">
        <v>5</v>
      </c>
      <c r="G240" s="239"/>
      <c r="H240" s="240"/>
      <c r="I240" s="241"/>
      <c r="J240" s="242"/>
      <c r="K240" s="298"/>
    </row>
    <row r="241" spans="1:11" x14ac:dyDescent="0.2">
      <c r="A241" s="349"/>
      <c r="B241" s="75">
        <v>17</v>
      </c>
      <c r="C241" s="74" t="s">
        <v>183</v>
      </c>
      <c r="D241" s="81" t="s">
        <v>149</v>
      </c>
      <c r="E241" s="76" t="s">
        <v>184</v>
      </c>
      <c r="F241" s="238">
        <v>10</v>
      </c>
      <c r="G241" s="239"/>
      <c r="H241" s="240"/>
      <c r="I241" s="241"/>
      <c r="J241" s="242"/>
      <c r="K241" s="298"/>
    </row>
    <row r="242" spans="1:11" ht="15" customHeight="1" x14ac:dyDescent="0.2">
      <c r="A242" s="349"/>
      <c r="B242" s="75">
        <v>18</v>
      </c>
      <c r="C242" s="74" t="s">
        <v>185</v>
      </c>
      <c r="D242" s="81" t="s">
        <v>149</v>
      </c>
      <c r="E242" s="76" t="s">
        <v>186</v>
      </c>
      <c r="F242" s="238">
        <v>10</v>
      </c>
      <c r="G242" s="239"/>
      <c r="H242" s="240"/>
      <c r="I242" s="241"/>
      <c r="J242" s="242"/>
      <c r="K242" s="298"/>
    </row>
    <row r="243" spans="1:11" ht="15" customHeight="1" x14ac:dyDescent="0.2">
      <c r="A243" s="349"/>
      <c r="B243" s="75">
        <v>19</v>
      </c>
      <c r="C243" s="84" t="s">
        <v>437</v>
      </c>
      <c r="D243" s="81" t="s">
        <v>149</v>
      </c>
      <c r="E243" s="76" t="s">
        <v>130</v>
      </c>
      <c r="F243" s="238">
        <v>1</v>
      </c>
      <c r="G243" s="239"/>
      <c r="H243" s="135"/>
      <c r="I243" s="136"/>
      <c r="J243" s="137"/>
      <c r="K243" s="298"/>
    </row>
    <row r="244" spans="1:11" ht="15" customHeight="1" x14ac:dyDescent="0.2">
      <c r="A244" s="349"/>
      <c r="B244" s="75">
        <v>20</v>
      </c>
      <c r="C244" s="74" t="s">
        <v>187</v>
      </c>
      <c r="D244" s="81" t="s">
        <v>149</v>
      </c>
      <c r="E244" s="76" t="s">
        <v>130</v>
      </c>
      <c r="F244" s="238">
        <v>3</v>
      </c>
      <c r="G244" s="239"/>
      <c r="H244" s="240"/>
      <c r="I244" s="241"/>
      <c r="J244" s="242"/>
      <c r="K244" s="298"/>
    </row>
    <row r="245" spans="1:11" ht="24.75" customHeight="1" x14ac:dyDescent="0.2">
      <c r="A245" s="350"/>
      <c r="B245" s="214"/>
      <c r="C245" s="214"/>
      <c r="D245" s="214"/>
      <c r="E245" s="214"/>
      <c r="F245" s="214"/>
      <c r="G245" s="214"/>
      <c r="H245" s="214"/>
      <c r="I245" s="214"/>
      <c r="J245" s="214"/>
      <c r="K245" s="299"/>
    </row>
    <row r="246" spans="1:11" ht="22.5" customHeight="1" x14ac:dyDescent="0.2">
      <c r="A246" s="350"/>
      <c r="B246" s="235" t="s">
        <v>77</v>
      </c>
      <c r="C246" s="235"/>
      <c r="D246" s="235"/>
      <c r="E246" s="235"/>
      <c r="F246" s="235"/>
      <c r="G246" s="235"/>
      <c r="H246" s="235"/>
      <c r="I246" s="235"/>
      <c r="J246" s="235"/>
      <c r="K246" s="299"/>
    </row>
    <row r="247" spans="1:11" ht="19.5" customHeight="1" x14ac:dyDescent="0.2">
      <c r="A247" s="350"/>
      <c r="B247" s="236" t="s">
        <v>78</v>
      </c>
      <c r="C247" s="236"/>
      <c r="D247" s="236"/>
      <c r="E247" s="236"/>
      <c r="F247" s="236"/>
      <c r="G247" s="236"/>
      <c r="H247" s="236"/>
      <c r="I247" s="236"/>
      <c r="J247" s="237"/>
      <c r="K247" s="298"/>
    </row>
    <row r="248" spans="1:11" ht="25.5" x14ac:dyDescent="0.2">
      <c r="A248" s="349"/>
      <c r="B248" s="138" t="s">
        <v>32</v>
      </c>
      <c r="C248" s="140" t="s">
        <v>33</v>
      </c>
      <c r="D248" s="138" t="s">
        <v>42</v>
      </c>
      <c r="E248" s="138" t="s">
        <v>35</v>
      </c>
      <c r="F248" s="138" t="s">
        <v>55</v>
      </c>
      <c r="G248" s="58" t="s">
        <v>55</v>
      </c>
      <c r="H248" s="211" t="s">
        <v>52</v>
      </c>
      <c r="I248" s="212"/>
      <c r="J248" s="213"/>
      <c r="K248" s="298"/>
    </row>
    <row r="249" spans="1:11" x14ac:dyDescent="0.2">
      <c r="A249" s="349"/>
      <c r="B249" s="67">
        <v>1</v>
      </c>
      <c r="C249" s="77" t="s">
        <v>188</v>
      </c>
      <c r="D249" s="81" t="s">
        <v>438</v>
      </c>
      <c r="E249" s="153" t="s">
        <v>186</v>
      </c>
      <c r="F249" s="153" t="s">
        <v>146</v>
      </c>
      <c r="G249" s="169">
        <v>1</v>
      </c>
      <c r="H249" s="211"/>
      <c r="I249" s="212"/>
      <c r="J249" s="213"/>
      <c r="K249" s="298"/>
    </row>
    <row r="250" spans="1:11" x14ac:dyDescent="0.2">
      <c r="A250" s="349"/>
      <c r="B250" s="67">
        <v>2</v>
      </c>
      <c r="C250" s="77" t="s">
        <v>189</v>
      </c>
      <c r="D250" s="81" t="s">
        <v>438</v>
      </c>
      <c r="E250" s="153" t="s">
        <v>130</v>
      </c>
      <c r="F250" s="153"/>
      <c r="G250" s="169">
        <v>1</v>
      </c>
      <c r="H250" s="211"/>
      <c r="I250" s="212"/>
      <c r="J250" s="213"/>
      <c r="K250" s="298"/>
    </row>
    <row r="251" spans="1:11" x14ac:dyDescent="0.2">
      <c r="A251" s="349"/>
      <c r="B251" s="67">
        <v>3</v>
      </c>
      <c r="C251" s="77" t="s">
        <v>190</v>
      </c>
      <c r="D251" s="81" t="s">
        <v>438</v>
      </c>
      <c r="E251" s="153" t="s">
        <v>130</v>
      </c>
      <c r="F251" s="153" t="s">
        <v>146</v>
      </c>
      <c r="G251" s="169">
        <v>1</v>
      </c>
      <c r="H251" s="211"/>
      <c r="I251" s="212"/>
      <c r="J251" s="213"/>
      <c r="K251" s="298"/>
    </row>
    <row r="252" spans="1:11" x14ac:dyDescent="0.2">
      <c r="A252" s="349"/>
      <c r="B252" s="67">
        <v>4</v>
      </c>
      <c r="C252" s="86" t="s">
        <v>182</v>
      </c>
      <c r="D252" s="81" t="s">
        <v>438</v>
      </c>
      <c r="E252" s="153" t="s">
        <v>130</v>
      </c>
      <c r="F252" s="153" t="s">
        <v>146</v>
      </c>
      <c r="G252" s="169">
        <v>1</v>
      </c>
      <c r="H252" s="129"/>
      <c r="I252" s="130"/>
      <c r="J252" s="131"/>
      <c r="K252" s="298"/>
    </row>
    <row r="253" spans="1:11" ht="38.25" x14ac:dyDescent="0.2">
      <c r="A253" s="349"/>
      <c r="B253" s="67">
        <v>5</v>
      </c>
      <c r="C253" s="86" t="s">
        <v>191</v>
      </c>
      <c r="D253" s="81" t="s">
        <v>438</v>
      </c>
      <c r="E253" s="153" t="s">
        <v>130</v>
      </c>
      <c r="F253" s="153" t="s">
        <v>146</v>
      </c>
      <c r="G253" s="169">
        <v>1</v>
      </c>
      <c r="H253" s="129"/>
      <c r="I253" s="130"/>
      <c r="J253" s="131"/>
      <c r="K253" s="298"/>
    </row>
    <row r="254" spans="1:11" x14ac:dyDescent="0.2">
      <c r="A254" s="349"/>
      <c r="B254" s="67">
        <v>6</v>
      </c>
      <c r="C254" s="87" t="s">
        <v>192</v>
      </c>
      <c r="D254" s="80" t="s">
        <v>193</v>
      </c>
      <c r="E254" s="156" t="s">
        <v>130</v>
      </c>
      <c r="F254" s="153" t="s">
        <v>146</v>
      </c>
      <c r="G254" s="169">
        <v>1</v>
      </c>
      <c r="H254" s="129"/>
      <c r="I254" s="130"/>
      <c r="J254" s="131"/>
      <c r="K254" s="298"/>
    </row>
    <row r="255" spans="1:11" x14ac:dyDescent="0.2">
      <c r="A255" s="349"/>
      <c r="B255" s="67">
        <v>7</v>
      </c>
      <c r="C255" s="87" t="s">
        <v>194</v>
      </c>
      <c r="D255" s="81" t="s">
        <v>438</v>
      </c>
      <c r="E255" s="156" t="s">
        <v>130</v>
      </c>
      <c r="F255" s="153" t="s">
        <v>146</v>
      </c>
      <c r="G255" s="169">
        <v>2</v>
      </c>
      <c r="H255" s="129"/>
      <c r="I255" s="130"/>
      <c r="J255" s="131"/>
      <c r="K255" s="298"/>
    </row>
    <row r="256" spans="1:11" x14ac:dyDescent="0.2">
      <c r="A256" s="349"/>
      <c r="B256" s="67">
        <v>8</v>
      </c>
      <c r="C256" s="87" t="s">
        <v>195</v>
      </c>
      <c r="D256" s="81" t="s">
        <v>438</v>
      </c>
      <c r="E256" s="156" t="s">
        <v>130</v>
      </c>
      <c r="F256" s="153" t="s">
        <v>146</v>
      </c>
      <c r="G256" s="169">
        <v>1</v>
      </c>
      <c r="H256" s="129"/>
      <c r="I256" s="130"/>
      <c r="J256" s="131"/>
      <c r="K256" s="298"/>
    </row>
    <row r="257" spans="1:11" x14ac:dyDescent="0.2">
      <c r="A257" s="349"/>
      <c r="B257" s="67">
        <v>9</v>
      </c>
      <c r="C257" s="87" t="s">
        <v>196</v>
      </c>
      <c r="D257" s="81" t="s">
        <v>438</v>
      </c>
      <c r="E257" s="156" t="s">
        <v>130</v>
      </c>
      <c r="F257" s="153" t="s">
        <v>146</v>
      </c>
      <c r="G257" s="169">
        <v>1</v>
      </c>
      <c r="H257" s="129"/>
      <c r="I257" s="130"/>
      <c r="J257" s="131"/>
      <c r="K257" s="298"/>
    </row>
    <row r="258" spans="1:11" x14ac:dyDescent="0.2">
      <c r="A258" s="349"/>
      <c r="B258" s="67">
        <v>10</v>
      </c>
      <c r="C258" s="79" t="s">
        <v>197</v>
      </c>
      <c r="D258" s="81" t="s">
        <v>438</v>
      </c>
      <c r="E258" s="156" t="s">
        <v>130</v>
      </c>
      <c r="F258" s="153" t="s">
        <v>146</v>
      </c>
      <c r="G258" s="169">
        <v>2</v>
      </c>
      <c r="H258" s="129"/>
      <c r="I258" s="130"/>
      <c r="J258" s="131"/>
      <c r="K258" s="298"/>
    </row>
    <row r="259" spans="1:11" x14ac:dyDescent="0.2">
      <c r="A259" s="349"/>
      <c r="B259" s="67">
        <v>11</v>
      </c>
      <c r="C259" s="87" t="s">
        <v>198</v>
      </c>
      <c r="D259" s="81" t="s">
        <v>438</v>
      </c>
      <c r="E259" s="156" t="s">
        <v>130</v>
      </c>
      <c r="F259" s="153" t="s">
        <v>146</v>
      </c>
      <c r="G259" s="169">
        <v>1</v>
      </c>
      <c r="H259" s="129"/>
      <c r="I259" s="130"/>
      <c r="J259" s="131"/>
      <c r="K259" s="298"/>
    </row>
    <row r="260" spans="1:11" x14ac:dyDescent="0.2">
      <c r="A260" s="349"/>
      <c r="B260" s="67">
        <v>12</v>
      </c>
      <c r="C260" s="87" t="s">
        <v>199</v>
      </c>
      <c r="D260" s="81" t="s">
        <v>438</v>
      </c>
      <c r="E260" s="156" t="s">
        <v>130</v>
      </c>
      <c r="F260" s="153" t="s">
        <v>146</v>
      </c>
      <c r="G260" s="169">
        <v>1</v>
      </c>
      <c r="H260" s="129"/>
      <c r="I260" s="130"/>
      <c r="J260" s="131"/>
      <c r="K260" s="298"/>
    </row>
    <row r="261" spans="1:11" x14ac:dyDescent="0.2">
      <c r="A261" s="349"/>
      <c r="B261" s="67">
        <v>13</v>
      </c>
      <c r="C261" s="87" t="s">
        <v>200</v>
      </c>
      <c r="D261" s="81" t="s">
        <v>438</v>
      </c>
      <c r="E261" s="156" t="s">
        <v>201</v>
      </c>
      <c r="F261" s="153" t="s">
        <v>146</v>
      </c>
      <c r="G261" s="169">
        <v>5</v>
      </c>
      <c r="H261" s="129"/>
      <c r="I261" s="130"/>
      <c r="J261" s="131"/>
      <c r="K261" s="298"/>
    </row>
    <row r="262" spans="1:11" x14ac:dyDescent="0.2">
      <c r="A262" s="349"/>
      <c r="B262" s="67">
        <v>14</v>
      </c>
      <c r="C262" s="87" t="s">
        <v>202</v>
      </c>
      <c r="D262" s="81" t="s">
        <v>438</v>
      </c>
      <c r="E262" s="156" t="s">
        <v>130</v>
      </c>
      <c r="F262" s="153" t="s">
        <v>146</v>
      </c>
      <c r="G262" s="169">
        <v>2</v>
      </c>
      <c r="H262" s="129"/>
      <c r="I262" s="130"/>
      <c r="J262" s="131"/>
      <c r="K262" s="298"/>
    </row>
    <row r="263" spans="1:11" x14ac:dyDescent="0.2">
      <c r="A263" s="349"/>
      <c r="B263" s="67">
        <v>15</v>
      </c>
      <c r="C263" s="87" t="s">
        <v>203</v>
      </c>
      <c r="D263" s="81" t="s">
        <v>438</v>
      </c>
      <c r="E263" s="156" t="s">
        <v>130</v>
      </c>
      <c r="F263" s="153" t="s">
        <v>146</v>
      </c>
      <c r="G263" s="169">
        <v>2</v>
      </c>
      <c r="H263" s="129"/>
      <c r="I263" s="130"/>
      <c r="J263" s="131"/>
      <c r="K263" s="298"/>
    </row>
    <row r="264" spans="1:11" x14ac:dyDescent="0.2">
      <c r="A264" s="349"/>
      <c r="B264" s="67">
        <v>16</v>
      </c>
      <c r="C264" s="87" t="s">
        <v>204</v>
      </c>
      <c r="D264" s="81" t="s">
        <v>438</v>
      </c>
      <c r="E264" s="156" t="s">
        <v>201</v>
      </c>
      <c r="F264" s="153" t="s">
        <v>146</v>
      </c>
      <c r="G264" s="169">
        <v>1</v>
      </c>
      <c r="H264" s="129"/>
      <c r="I264" s="130"/>
      <c r="J264" s="131"/>
      <c r="K264" s="298"/>
    </row>
    <row r="265" spans="1:11" x14ac:dyDescent="0.2">
      <c r="A265" s="349"/>
      <c r="B265" s="67">
        <v>17</v>
      </c>
      <c r="C265" s="87" t="s">
        <v>205</v>
      </c>
      <c r="D265" s="81" t="s">
        <v>438</v>
      </c>
      <c r="E265" s="156" t="s">
        <v>201</v>
      </c>
      <c r="F265" s="153" t="s">
        <v>146</v>
      </c>
      <c r="G265" s="169">
        <v>1</v>
      </c>
      <c r="H265" s="129"/>
      <c r="I265" s="130"/>
      <c r="J265" s="131"/>
      <c r="K265" s="298"/>
    </row>
    <row r="266" spans="1:11" x14ac:dyDescent="0.2">
      <c r="A266" s="349"/>
      <c r="B266" s="67">
        <v>18</v>
      </c>
      <c r="C266" s="87" t="s">
        <v>206</v>
      </c>
      <c r="D266" s="81" t="s">
        <v>438</v>
      </c>
      <c r="E266" s="156" t="s">
        <v>130</v>
      </c>
      <c r="F266" s="153" t="s">
        <v>146</v>
      </c>
      <c r="G266" s="169">
        <v>1</v>
      </c>
      <c r="H266" s="129"/>
      <c r="I266" s="130"/>
      <c r="J266" s="131"/>
      <c r="K266" s="298"/>
    </row>
    <row r="267" spans="1:11" x14ac:dyDescent="0.2">
      <c r="A267" s="349"/>
      <c r="B267" s="67">
        <v>19</v>
      </c>
      <c r="C267" s="87" t="s">
        <v>207</v>
      </c>
      <c r="D267" s="81" t="s">
        <v>438</v>
      </c>
      <c r="E267" s="156" t="s">
        <v>201</v>
      </c>
      <c r="F267" s="153" t="s">
        <v>146</v>
      </c>
      <c r="G267" s="169">
        <v>1</v>
      </c>
      <c r="H267" s="129"/>
      <c r="I267" s="130"/>
      <c r="J267" s="131"/>
      <c r="K267" s="298"/>
    </row>
    <row r="268" spans="1:11" x14ac:dyDescent="0.2">
      <c r="A268" s="349"/>
      <c r="B268" s="67">
        <v>20</v>
      </c>
      <c r="C268" s="87" t="s">
        <v>208</v>
      </c>
      <c r="D268" s="81" t="s">
        <v>438</v>
      </c>
      <c r="E268" s="156" t="s">
        <v>130</v>
      </c>
      <c r="F268" s="153" t="s">
        <v>146</v>
      </c>
      <c r="G268" s="169">
        <v>1</v>
      </c>
      <c r="H268" s="129"/>
      <c r="I268" s="130"/>
      <c r="J268" s="131"/>
      <c r="K268" s="298"/>
    </row>
    <row r="269" spans="1:11" x14ac:dyDescent="0.2">
      <c r="A269" s="349"/>
      <c r="B269" s="67">
        <v>21</v>
      </c>
      <c r="C269" s="79" t="s">
        <v>439</v>
      </c>
      <c r="D269" s="81" t="s">
        <v>438</v>
      </c>
      <c r="E269" s="156" t="s">
        <v>130</v>
      </c>
      <c r="F269" s="153" t="s">
        <v>146</v>
      </c>
      <c r="G269" s="169">
        <v>1</v>
      </c>
      <c r="H269" s="129"/>
      <c r="I269" s="130"/>
      <c r="J269" s="131"/>
      <c r="K269" s="298"/>
    </row>
    <row r="270" spans="1:11" x14ac:dyDescent="0.2">
      <c r="A270" s="349"/>
      <c r="B270" s="67">
        <v>22</v>
      </c>
      <c r="C270" s="79" t="s">
        <v>209</v>
      </c>
      <c r="D270" s="81" t="s">
        <v>438</v>
      </c>
      <c r="E270" s="156" t="s">
        <v>130</v>
      </c>
      <c r="F270" s="153" t="s">
        <v>146</v>
      </c>
      <c r="G270" s="169">
        <v>2</v>
      </c>
      <c r="H270" s="129"/>
      <c r="I270" s="130"/>
      <c r="J270" s="131"/>
      <c r="K270" s="298"/>
    </row>
    <row r="271" spans="1:11" x14ac:dyDescent="0.2">
      <c r="A271" s="349"/>
      <c r="B271" s="67">
        <v>23</v>
      </c>
      <c r="C271" s="87" t="s">
        <v>210</v>
      </c>
      <c r="D271" s="81" t="s">
        <v>438</v>
      </c>
      <c r="E271" s="156" t="s">
        <v>201</v>
      </c>
      <c r="F271" s="153" t="s">
        <v>146</v>
      </c>
      <c r="G271" s="169">
        <v>2</v>
      </c>
      <c r="H271" s="129"/>
      <c r="I271" s="130"/>
      <c r="J271" s="131"/>
      <c r="K271" s="298"/>
    </row>
    <row r="272" spans="1:11" x14ac:dyDescent="0.2">
      <c r="A272" s="349"/>
      <c r="B272" s="67">
        <v>24</v>
      </c>
      <c r="C272" s="87" t="s">
        <v>211</v>
      </c>
      <c r="D272" s="81" t="s">
        <v>438</v>
      </c>
      <c r="E272" s="156" t="s">
        <v>130</v>
      </c>
      <c r="F272" s="153" t="s">
        <v>146</v>
      </c>
      <c r="G272" s="169">
        <v>1</v>
      </c>
      <c r="H272" s="129"/>
      <c r="I272" s="130"/>
      <c r="J272" s="131"/>
      <c r="K272" s="298"/>
    </row>
    <row r="273" spans="1:11" x14ac:dyDescent="0.2">
      <c r="A273" s="349"/>
      <c r="B273" s="67">
        <v>25</v>
      </c>
      <c r="C273" s="87" t="s">
        <v>212</v>
      </c>
      <c r="D273" s="81" t="s">
        <v>438</v>
      </c>
      <c r="E273" s="156" t="s">
        <v>130</v>
      </c>
      <c r="F273" s="153" t="s">
        <v>146</v>
      </c>
      <c r="G273" s="169">
        <v>1</v>
      </c>
      <c r="H273" s="129"/>
      <c r="I273" s="130"/>
      <c r="J273" s="131"/>
      <c r="K273" s="298"/>
    </row>
    <row r="274" spans="1:11" x14ac:dyDescent="0.2">
      <c r="A274" s="349"/>
      <c r="B274" s="67">
        <v>26</v>
      </c>
      <c r="C274" s="87" t="s">
        <v>440</v>
      </c>
      <c r="D274" s="81" t="s">
        <v>438</v>
      </c>
      <c r="E274" s="156" t="s">
        <v>130</v>
      </c>
      <c r="F274" s="153" t="s">
        <v>146</v>
      </c>
      <c r="G274" s="169">
        <v>1</v>
      </c>
      <c r="H274" s="129"/>
      <c r="I274" s="130"/>
      <c r="J274" s="131"/>
      <c r="K274" s="298"/>
    </row>
    <row r="275" spans="1:11" x14ac:dyDescent="0.2">
      <c r="A275" s="349"/>
      <c r="B275" s="67">
        <v>27</v>
      </c>
      <c r="C275" s="87" t="s">
        <v>213</v>
      </c>
      <c r="D275" s="80" t="s">
        <v>214</v>
      </c>
      <c r="E275" s="156" t="s">
        <v>130</v>
      </c>
      <c r="F275" s="153" t="s">
        <v>146</v>
      </c>
      <c r="G275" s="169">
        <v>2</v>
      </c>
      <c r="H275" s="129"/>
      <c r="I275" s="130"/>
      <c r="J275" s="131"/>
      <c r="K275" s="298"/>
    </row>
    <row r="276" spans="1:11" x14ac:dyDescent="0.2">
      <c r="A276" s="349"/>
      <c r="B276" s="67">
        <v>28</v>
      </c>
      <c r="C276" s="87" t="s">
        <v>441</v>
      </c>
      <c r="D276" s="80" t="s">
        <v>215</v>
      </c>
      <c r="E276" s="156" t="s">
        <v>130</v>
      </c>
      <c r="F276" s="153" t="s">
        <v>146</v>
      </c>
      <c r="G276" s="169">
        <v>2</v>
      </c>
      <c r="H276" s="129"/>
      <c r="I276" s="130"/>
      <c r="J276" s="131"/>
      <c r="K276" s="298"/>
    </row>
    <row r="277" spans="1:11" x14ac:dyDescent="0.2">
      <c r="A277" s="349"/>
      <c r="B277" s="67">
        <v>29</v>
      </c>
      <c r="C277" s="87" t="s">
        <v>216</v>
      </c>
      <c r="D277" s="81" t="s">
        <v>438</v>
      </c>
      <c r="E277" s="156" t="s">
        <v>201</v>
      </c>
      <c r="F277" s="153" t="s">
        <v>146</v>
      </c>
      <c r="G277" s="169">
        <v>5</v>
      </c>
      <c r="H277" s="129"/>
      <c r="I277" s="130"/>
      <c r="J277" s="131"/>
      <c r="K277" s="298"/>
    </row>
    <row r="278" spans="1:11" x14ac:dyDescent="0.2">
      <c r="A278" s="349"/>
      <c r="B278" s="67">
        <v>30</v>
      </c>
      <c r="C278" s="87" t="s">
        <v>217</v>
      </c>
      <c r="D278" s="81" t="s">
        <v>438</v>
      </c>
      <c r="E278" s="156" t="s">
        <v>201</v>
      </c>
      <c r="F278" s="153" t="s">
        <v>146</v>
      </c>
      <c r="G278" s="169">
        <v>1</v>
      </c>
      <c r="H278" s="129"/>
      <c r="I278" s="130"/>
      <c r="J278" s="131"/>
      <c r="K278" s="298"/>
    </row>
    <row r="279" spans="1:11" x14ac:dyDescent="0.2">
      <c r="A279" s="349"/>
      <c r="B279" s="67">
        <v>31</v>
      </c>
      <c r="C279" s="87" t="s">
        <v>218</v>
      </c>
      <c r="D279" s="81" t="s">
        <v>438</v>
      </c>
      <c r="E279" s="156" t="s">
        <v>201</v>
      </c>
      <c r="F279" s="153" t="s">
        <v>146</v>
      </c>
      <c r="G279" s="169">
        <v>1</v>
      </c>
      <c r="H279" s="129"/>
      <c r="I279" s="130"/>
      <c r="J279" s="131"/>
      <c r="K279" s="298"/>
    </row>
    <row r="280" spans="1:11" x14ac:dyDescent="0.2">
      <c r="A280" s="349"/>
      <c r="B280" s="67">
        <v>32</v>
      </c>
      <c r="C280" s="87" t="s">
        <v>442</v>
      </c>
      <c r="D280" s="81" t="s">
        <v>438</v>
      </c>
      <c r="E280" s="156" t="s">
        <v>201</v>
      </c>
      <c r="F280" s="153" t="s">
        <v>146</v>
      </c>
      <c r="G280" s="169">
        <v>1</v>
      </c>
      <c r="H280" s="129"/>
      <c r="I280" s="130"/>
      <c r="J280" s="131"/>
      <c r="K280" s="298"/>
    </row>
    <row r="281" spans="1:11" x14ac:dyDescent="0.2">
      <c r="A281" s="349"/>
      <c r="B281" s="67">
        <v>33</v>
      </c>
      <c r="C281" s="79" t="s">
        <v>219</v>
      </c>
      <c r="D281" s="81" t="s">
        <v>438</v>
      </c>
      <c r="E281" s="156" t="s">
        <v>201</v>
      </c>
      <c r="F281" s="153" t="s">
        <v>146</v>
      </c>
      <c r="G281" s="169">
        <v>1</v>
      </c>
      <c r="H281" s="129"/>
      <c r="I281" s="130"/>
      <c r="J281" s="131"/>
      <c r="K281" s="298"/>
    </row>
    <row r="282" spans="1:11" x14ac:dyDescent="0.2">
      <c r="A282" s="349"/>
      <c r="B282" s="67">
        <v>34</v>
      </c>
      <c r="C282" s="79" t="s">
        <v>220</v>
      </c>
      <c r="D282" s="81" t="s">
        <v>438</v>
      </c>
      <c r="E282" s="156" t="s">
        <v>130</v>
      </c>
      <c r="F282" s="153"/>
      <c r="G282" s="169">
        <v>1</v>
      </c>
      <c r="H282" s="129"/>
      <c r="I282" s="130"/>
      <c r="J282" s="131"/>
      <c r="K282" s="298"/>
    </row>
    <row r="283" spans="1:11" x14ac:dyDescent="0.2">
      <c r="A283" s="349"/>
      <c r="B283" s="67">
        <v>35</v>
      </c>
      <c r="C283" s="79" t="s">
        <v>443</v>
      </c>
      <c r="D283" s="81" t="s">
        <v>438</v>
      </c>
      <c r="E283" s="156" t="s">
        <v>130</v>
      </c>
      <c r="F283" s="153"/>
      <c r="G283" s="169">
        <v>1</v>
      </c>
      <c r="H283" s="129"/>
      <c r="I283" s="130"/>
      <c r="J283" s="131"/>
      <c r="K283" s="298"/>
    </row>
    <row r="284" spans="1:11" x14ac:dyDescent="0.2">
      <c r="A284" s="349"/>
      <c r="B284" s="67">
        <v>36</v>
      </c>
      <c r="C284" s="79" t="s">
        <v>444</v>
      </c>
      <c r="D284" s="81" t="s">
        <v>438</v>
      </c>
      <c r="E284" s="156" t="s">
        <v>201</v>
      </c>
      <c r="F284" s="153"/>
      <c r="G284" s="169">
        <v>1</v>
      </c>
      <c r="H284" s="129"/>
      <c r="I284" s="130"/>
      <c r="J284" s="131"/>
      <c r="K284" s="298"/>
    </row>
    <row r="285" spans="1:11" ht="27" customHeight="1" x14ac:dyDescent="0.2">
      <c r="A285" s="350"/>
      <c r="B285" s="214"/>
      <c r="C285" s="214"/>
      <c r="D285" s="214"/>
      <c r="E285" s="214"/>
      <c r="F285" s="214"/>
      <c r="G285" s="214"/>
      <c r="H285" s="214"/>
      <c r="I285" s="214"/>
      <c r="J285" s="214"/>
      <c r="K285" s="299"/>
    </row>
    <row r="286" spans="1:11" ht="15" customHeight="1" x14ac:dyDescent="0.2">
      <c r="A286" s="349"/>
      <c r="B286" s="215"/>
      <c r="C286" s="217" t="s">
        <v>79</v>
      </c>
      <c r="D286" s="218"/>
      <c r="E286" s="200"/>
      <c r="F286" s="201"/>
      <c r="G286" s="202"/>
      <c r="H286" s="224"/>
      <c r="I286" s="225"/>
      <c r="J286" s="226"/>
      <c r="K286" s="298"/>
    </row>
    <row r="287" spans="1:11" ht="25.5" customHeight="1" x14ac:dyDescent="0.2">
      <c r="A287" s="349"/>
      <c r="B287" s="216"/>
      <c r="C287" s="219"/>
      <c r="D287" s="220"/>
      <c r="E287" s="221"/>
      <c r="F287" s="222"/>
      <c r="G287" s="223"/>
      <c r="H287" s="227"/>
      <c r="I287" s="228"/>
      <c r="J287" s="229"/>
      <c r="K287" s="298"/>
    </row>
    <row r="288" spans="1:11" ht="34.5" customHeight="1" x14ac:dyDescent="0.2">
      <c r="A288" s="349"/>
      <c r="B288" s="59"/>
      <c r="C288" s="233" t="s">
        <v>80</v>
      </c>
      <c r="D288" s="233"/>
      <c r="E288" s="234" t="s">
        <v>81</v>
      </c>
      <c r="F288" s="234"/>
      <c r="G288" s="234"/>
      <c r="H288" s="227"/>
      <c r="I288" s="228"/>
      <c r="J288" s="229"/>
      <c r="K288" s="298"/>
    </row>
    <row r="289" spans="1:11" ht="15" customHeight="1" x14ac:dyDescent="0.2">
      <c r="A289" s="349"/>
      <c r="B289" s="215"/>
      <c r="C289" s="217" t="s">
        <v>82</v>
      </c>
      <c r="D289" s="218"/>
      <c r="E289" s="200"/>
      <c r="F289" s="201"/>
      <c r="G289" s="202"/>
      <c r="H289" s="227"/>
      <c r="I289" s="228"/>
      <c r="J289" s="229"/>
      <c r="K289" s="298"/>
    </row>
    <row r="290" spans="1:11" ht="25.5" customHeight="1" x14ac:dyDescent="0.2">
      <c r="A290" s="349"/>
      <c r="B290" s="216"/>
      <c r="C290" s="219"/>
      <c r="D290" s="220"/>
      <c r="E290" s="203"/>
      <c r="F290" s="204"/>
      <c r="G290" s="205"/>
      <c r="H290" s="227"/>
      <c r="I290" s="228"/>
      <c r="J290" s="229"/>
      <c r="K290" s="298"/>
    </row>
    <row r="291" spans="1:11" ht="15" customHeight="1" x14ac:dyDescent="0.2">
      <c r="A291" s="349"/>
      <c r="B291" s="60"/>
      <c r="C291" s="206" t="s">
        <v>83</v>
      </c>
      <c r="D291" s="206"/>
      <c r="E291" s="207" t="s">
        <v>84</v>
      </c>
      <c r="F291" s="208"/>
      <c r="G291" s="209"/>
      <c r="H291" s="230"/>
      <c r="I291" s="231"/>
      <c r="J291" s="232"/>
      <c r="K291" s="298"/>
    </row>
    <row r="292" spans="1:11" ht="24.75" customHeight="1" x14ac:dyDescent="0.2">
      <c r="A292" s="351"/>
      <c r="B292" s="210"/>
      <c r="C292" s="210"/>
      <c r="D292" s="210"/>
      <c r="E292" s="210"/>
      <c r="F292" s="210"/>
      <c r="G292" s="210"/>
      <c r="H292" s="210"/>
      <c r="I292" s="210"/>
      <c r="J292" s="210"/>
      <c r="K292" s="300"/>
    </row>
  </sheetData>
  <mergeCells count="291">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K15:K33"/>
    <mergeCell ref="B26:G26"/>
    <mergeCell ref="H26:J26"/>
    <mergeCell ref="B34:G34"/>
    <mergeCell ref="H34:J34"/>
    <mergeCell ref="B39:G39"/>
    <mergeCell ref="H39:J39"/>
    <mergeCell ref="B10:C10"/>
    <mergeCell ref="D10:E10"/>
    <mergeCell ref="B11:C11"/>
    <mergeCell ref="D11:E11"/>
    <mergeCell ref="A12:J13"/>
    <mergeCell ref="A14:A292"/>
    <mergeCell ref="B14:J14"/>
    <mergeCell ref="B15:G15"/>
    <mergeCell ref="H15:J15"/>
    <mergeCell ref="H40:J44"/>
    <mergeCell ref="B106:G106"/>
    <mergeCell ref="H106:J106"/>
    <mergeCell ref="H107:J109"/>
    <mergeCell ref="B110:J110"/>
    <mergeCell ref="C111:G111"/>
    <mergeCell ref="H111:J111"/>
    <mergeCell ref="B45:G45"/>
    <mergeCell ref="H45:J45"/>
    <mergeCell ref="H46:J105"/>
    <mergeCell ref="B47:G47"/>
    <mergeCell ref="B50:G50"/>
    <mergeCell ref="B55:G55"/>
    <mergeCell ref="B61:G61"/>
    <mergeCell ref="B76:G76"/>
    <mergeCell ref="B91:G91"/>
    <mergeCell ref="C118:F118"/>
    <mergeCell ref="C119:D119"/>
    <mergeCell ref="C120:F120"/>
    <mergeCell ref="C121:F121"/>
    <mergeCell ref="C122:D122"/>
    <mergeCell ref="C123:D123"/>
    <mergeCell ref="C112:F112"/>
    <mergeCell ref="C113:F113"/>
    <mergeCell ref="C114:F114"/>
    <mergeCell ref="C115:F115"/>
    <mergeCell ref="C116:F116"/>
    <mergeCell ref="C117:F117"/>
    <mergeCell ref="B124:J125"/>
    <mergeCell ref="B126:J126"/>
    <mergeCell ref="K126:K146"/>
    <mergeCell ref="B127:J127"/>
    <mergeCell ref="F128:G128"/>
    <mergeCell ref="H128:J128"/>
    <mergeCell ref="F129:G129"/>
    <mergeCell ref="H129:J129"/>
    <mergeCell ref="F130:G130"/>
    <mergeCell ref="H130:J130"/>
    <mergeCell ref="B135:J135"/>
    <mergeCell ref="F136:G136"/>
    <mergeCell ref="H136:J136"/>
    <mergeCell ref="F137:G137"/>
    <mergeCell ref="H137:J137"/>
    <mergeCell ref="B138:J138"/>
    <mergeCell ref="B131:J131"/>
    <mergeCell ref="F132:G132"/>
    <mergeCell ref="H132:J132"/>
    <mergeCell ref="F133:G133"/>
    <mergeCell ref="H133:J133"/>
    <mergeCell ref="F134:G134"/>
    <mergeCell ref="H134:J134"/>
    <mergeCell ref="B142:J142"/>
    <mergeCell ref="F143:G143"/>
    <mergeCell ref="H143:J143"/>
    <mergeCell ref="F144:G144"/>
    <mergeCell ref="H144:J144"/>
    <mergeCell ref="F145:G145"/>
    <mergeCell ref="H145:J145"/>
    <mergeCell ref="F139:G139"/>
    <mergeCell ref="H139:J139"/>
    <mergeCell ref="F140:G140"/>
    <mergeCell ref="H140:J140"/>
    <mergeCell ref="F141:G141"/>
    <mergeCell ref="H141:J141"/>
    <mergeCell ref="F153:G153"/>
    <mergeCell ref="H153:J153"/>
    <mergeCell ref="F154:G154"/>
    <mergeCell ref="H154:J154"/>
    <mergeCell ref="F155:G155"/>
    <mergeCell ref="H155:J155"/>
    <mergeCell ref="F146:G146"/>
    <mergeCell ref="H146:J146"/>
    <mergeCell ref="B147:K148"/>
    <mergeCell ref="B149:J149"/>
    <mergeCell ref="K149:K292"/>
    <mergeCell ref="B150:J150"/>
    <mergeCell ref="F151:G151"/>
    <mergeCell ref="H151:J151"/>
    <mergeCell ref="F152:G152"/>
    <mergeCell ref="H152:J152"/>
    <mergeCell ref="F160:G160"/>
    <mergeCell ref="H160:J160"/>
    <mergeCell ref="F161:G161"/>
    <mergeCell ref="H161:J161"/>
    <mergeCell ref="F162:G162"/>
    <mergeCell ref="H162:J162"/>
    <mergeCell ref="F156:G156"/>
    <mergeCell ref="H156:J156"/>
    <mergeCell ref="B157:J157"/>
    <mergeCell ref="F158:G158"/>
    <mergeCell ref="H158:J158"/>
    <mergeCell ref="F159:G159"/>
    <mergeCell ref="H159:J159"/>
    <mergeCell ref="C167:G167"/>
    <mergeCell ref="H167:J167"/>
    <mergeCell ref="C168:G168"/>
    <mergeCell ref="H168:J168"/>
    <mergeCell ref="B169:J170"/>
    <mergeCell ref="B171:J171"/>
    <mergeCell ref="F163:G163"/>
    <mergeCell ref="H163:J163"/>
    <mergeCell ref="F164:G164"/>
    <mergeCell ref="H164:J164"/>
    <mergeCell ref="B165:J165"/>
    <mergeCell ref="C166:G166"/>
    <mergeCell ref="H166:J166"/>
    <mergeCell ref="F177:G177"/>
    <mergeCell ref="H177:J177"/>
    <mergeCell ref="B178:J178"/>
    <mergeCell ref="F179:G179"/>
    <mergeCell ref="H179:J179"/>
    <mergeCell ref="F180:G180"/>
    <mergeCell ref="H180:J180"/>
    <mergeCell ref="B172:J172"/>
    <mergeCell ref="F173:G173"/>
    <mergeCell ref="H173:J173"/>
    <mergeCell ref="F174:G174"/>
    <mergeCell ref="F175:G175"/>
    <mergeCell ref="F176:G176"/>
    <mergeCell ref="F184:G184"/>
    <mergeCell ref="H184:J184"/>
    <mergeCell ref="F185:G185"/>
    <mergeCell ref="H185:J185"/>
    <mergeCell ref="B186:J186"/>
    <mergeCell ref="C187:G187"/>
    <mergeCell ref="H187:J187"/>
    <mergeCell ref="F181:G181"/>
    <mergeCell ref="H181:J181"/>
    <mergeCell ref="F182:G182"/>
    <mergeCell ref="H182:J182"/>
    <mergeCell ref="F183:G183"/>
    <mergeCell ref="H183:J183"/>
    <mergeCell ref="B193:J193"/>
    <mergeCell ref="F194:G194"/>
    <mergeCell ref="H194:J194"/>
    <mergeCell ref="F195:G195"/>
    <mergeCell ref="H195:J195"/>
    <mergeCell ref="F196:G196"/>
    <mergeCell ref="H196:J196"/>
    <mergeCell ref="C188:G188"/>
    <mergeCell ref="H188:J188"/>
    <mergeCell ref="C189:G189"/>
    <mergeCell ref="H189:J189"/>
    <mergeCell ref="B190:J191"/>
    <mergeCell ref="B192:J192"/>
    <mergeCell ref="F201:G201"/>
    <mergeCell ref="H201:J201"/>
    <mergeCell ref="B202:J202"/>
    <mergeCell ref="C203:G203"/>
    <mergeCell ref="H203:J203"/>
    <mergeCell ref="C204:G204"/>
    <mergeCell ref="H204:J204"/>
    <mergeCell ref="B197:J197"/>
    <mergeCell ref="F198:G198"/>
    <mergeCell ref="H198:J198"/>
    <mergeCell ref="F199:G199"/>
    <mergeCell ref="H199:J199"/>
    <mergeCell ref="F200:G200"/>
    <mergeCell ref="H200:J200"/>
    <mergeCell ref="F210:G210"/>
    <mergeCell ref="H210:J210"/>
    <mergeCell ref="F211:G211"/>
    <mergeCell ref="H211:J211"/>
    <mergeCell ref="B212:J212"/>
    <mergeCell ref="F213:G213"/>
    <mergeCell ref="H213:J213"/>
    <mergeCell ref="C205:G205"/>
    <mergeCell ref="H205:J205"/>
    <mergeCell ref="B206:J206"/>
    <mergeCell ref="B207:J207"/>
    <mergeCell ref="B208:J208"/>
    <mergeCell ref="F209:G209"/>
    <mergeCell ref="H209:J209"/>
    <mergeCell ref="F217:G217"/>
    <mergeCell ref="H217:J217"/>
    <mergeCell ref="B218:J218"/>
    <mergeCell ref="C219:G219"/>
    <mergeCell ref="H219:J219"/>
    <mergeCell ref="C220:G220"/>
    <mergeCell ref="H220:J220"/>
    <mergeCell ref="F214:G214"/>
    <mergeCell ref="H214:J214"/>
    <mergeCell ref="F215:G215"/>
    <mergeCell ref="H215:J215"/>
    <mergeCell ref="F216:G216"/>
    <mergeCell ref="H216:J216"/>
    <mergeCell ref="F226:G226"/>
    <mergeCell ref="H226:J226"/>
    <mergeCell ref="F227:G227"/>
    <mergeCell ref="H227:J227"/>
    <mergeCell ref="F228:G228"/>
    <mergeCell ref="H228:J228"/>
    <mergeCell ref="B221:J222"/>
    <mergeCell ref="B223:J223"/>
    <mergeCell ref="F224:G224"/>
    <mergeCell ref="H224:J224"/>
    <mergeCell ref="F225:G225"/>
    <mergeCell ref="H225:J225"/>
    <mergeCell ref="F232:G232"/>
    <mergeCell ref="H232:J232"/>
    <mergeCell ref="F233:G233"/>
    <mergeCell ref="H233:J233"/>
    <mergeCell ref="F234:G234"/>
    <mergeCell ref="H234:J234"/>
    <mergeCell ref="F229:G229"/>
    <mergeCell ref="H229:J229"/>
    <mergeCell ref="F230:G230"/>
    <mergeCell ref="H230:J230"/>
    <mergeCell ref="F231:G231"/>
    <mergeCell ref="H231:J231"/>
    <mergeCell ref="F238:G238"/>
    <mergeCell ref="H238:J238"/>
    <mergeCell ref="F239:G239"/>
    <mergeCell ref="H239:J239"/>
    <mergeCell ref="F240:G240"/>
    <mergeCell ref="H240:J240"/>
    <mergeCell ref="F235:G235"/>
    <mergeCell ref="H235:J235"/>
    <mergeCell ref="F236:G236"/>
    <mergeCell ref="H236:J236"/>
    <mergeCell ref="F237:G237"/>
    <mergeCell ref="H237:J237"/>
    <mergeCell ref="B245:J245"/>
    <mergeCell ref="B246:J246"/>
    <mergeCell ref="B247:J247"/>
    <mergeCell ref="H248:J248"/>
    <mergeCell ref="H249:J249"/>
    <mergeCell ref="H250:J250"/>
    <mergeCell ref="F241:G241"/>
    <mergeCell ref="H241:J241"/>
    <mergeCell ref="F242:G242"/>
    <mergeCell ref="H242:J242"/>
    <mergeCell ref="F243:G243"/>
    <mergeCell ref="F244:G244"/>
    <mergeCell ref="H244:J244"/>
    <mergeCell ref="E289:G290"/>
    <mergeCell ref="C291:D291"/>
    <mergeCell ref="E291:G291"/>
    <mergeCell ref="B292:J292"/>
    <mergeCell ref="H251:J251"/>
    <mergeCell ref="B285:J285"/>
    <mergeCell ref="B286:B287"/>
    <mergeCell ref="C286:D287"/>
    <mergeCell ref="E286:G287"/>
    <mergeCell ref="H286:J291"/>
    <mergeCell ref="C288:D288"/>
    <mergeCell ref="E288:G288"/>
    <mergeCell ref="B289:B290"/>
    <mergeCell ref="C289:D29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workbookViewId="0"/>
  </sheetViews>
  <sheetFormatPr defaultRowHeight="15" x14ac:dyDescent="0.25"/>
  <cols>
    <col min="4" max="4" width="31" customWidth="1"/>
    <col min="6" max="6" width="24.85546875" customWidth="1"/>
    <col min="7" max="7" width="15" customWidth="1"/>
  </cols>
  <sheetData>
    <row r="1" spans="1:9" ht="18.75" x14ac:dyDescent="0.25">
      <c r="A1" s="170" t="s">
        <v>301</v>
      </c>
      <c r="B1" s="171" t="s">
        <v>445</v>
      </c>
      <c r="C1" s="170"/>
      <c r="D1" s="172"/>
      <c r="E1" s="170"/>
      <c r="F1" s="172"/>
      <c r="G1" s="173"/>
      <c r="H1" s="171"/>
      <c r="I1" s="174">
        <f>SUM(I3:I46)</f>
        <v>14.25</v>
      </c>
    </row>
    <row r="2" spans="1:9" x14ac:dyDescent="0.25">
      <c r="A2" s="175">
        <v>1</v>
      </c>
      <c r="B2" s="176" t="s">
        <v>302</v>
      </c>
      <c r="C2" s="177"/>
      <c r="D2" s="177"/>
      <c r="E2" s="177"/>
      <c r="F2" s="177"/>
      <c r="G2" s="178"/>
      <c r="H2" s="177"/>
      <c r="I2" s="179"/>
    </row>
    <row r="3" spans="1:9" ht="30" x14ac:dyDescent="0.25">
      <c r="A3" s="175"/>
      <c r="B3" s="180"/>
      <c r="C3" s="175" t="s">
        <v>303</v>
      </c>
      <c r="D3" s="181" t="s">
        <v>304</v>
      </c>
      <c r="E3" s="175"/>
      <c r="F3" s="181"/>
      <c r="G3" s="182" t="s">
        <v>341</v>
      </c>
      <c r="H3" s="175">
        <v>1</v>
      </c>
      <c r="I3" s="183">
        <v>0.25</v>
      </c>
    </row>
    <row r="4" spans="1:9" ht="45" x14ac:dyDescent="0.25">
      <c r="A4" s="175"/>
      <c r="B4" s="180"/>
      <c r="C4" s="175" t="s">
        <v>303</v>
      </c>
      <c r="D4" s="181" t="s">
        <v>446</v>
      </c>
      <c r="E4" s="175"/>
      <c r="F4" s="181"/>
      <c r="G4" s="182" t="s">
        <v>447</v>
      </c>
      <c r="H4" s="175">
        <v>3</v>
      </c>
      <c r="I4" s="183">
        <v>1</v>
      </c>
    </row>
    <row r="5" spans="1:9" ht="30" x14ac:dyDescent="0.25">
      <c r="A5" s="175"/>
      <c r="B5" s="180"/>
      <c r="C5" s="175" t="s">
        <v>303</v>
      </c>
      <c r="D5" s="181" t="s">
        <v>448</v>
      </c>
      <c r="E5" s="175"/>
      <c r="F5" s="181"/>
      <c r="G5" s="182" t="s">
        <v>341</v>
      </c>
      <c r="H5" s="175">
        <v>3</v>
      </c>
      <c r="I5" s="183">
        <v>0.25</v>
      </c>
    </row>
    <row r="6" spans="1:9" ht="45" x14ac:dyDescent="0.25">
      <c r="A6" s="175"/>
      <c r="B6" s="180"/>
      <c r="C6" s="175" t="s">
        <v>303</v>
      </c>
      <c r="D6" s="181" t="s">
        <v>450</v>
      </c>
      <c r="E6" s="175"/>
      <c r="F6" s="181"/>
      <c r="G6" s="182" t="s">
        <v>341</v>
      </c>
      <c r="H6" s="175">
        <v>3</v>
      </c>
      <c r="I6" s="183">
        <v>0.25</v>
      </c>
    </row>
    <row r="7" spans="1:9" x14ac:dyDescent="0.25">
      <c r="A7" s="175">
        <v>2</v>
      </c>
      <c r="B7" s="176" t="s">
        <v>305</v>
      </c>
      <c r="C7" s="177"/>
      <c r="D7" s="177"/>
      <c r="E7" s="177"/>
      <c r="F7" s="177"/>
      <c r="G7" s="178"/>
      <c r="H7" s="178"/>
      <c r="I7" s="179"/>
    </row>
    <row r="8" spans="1:9" ht="60" x14ac:dyDescent="0.25">
      <c r="A8" s="175"/>
      <c r="B8" s="180"/>
      <c r="C8" s="175" t="s">
        <v>303</v>
      </c>
      <c r="D8" s="181" t="s">
        <v>451</v>
      </c>
      <c r="E8" s="175"/>
      <c r="F8" s="181"/>
      <c r="G8" s="182" t="s">
        <v>447</v>
      </c>
      <c r="H8" s="175">
        <v>3</v>
      </c>
      <c r="I8" s="183">
        <v>1</v>
      </c>
    </row>
    <row r="9" spans="1:9" ht="60" x14ac:dyDescent="0.25">
      <c r="A9" s="175"/>
      <c r="B9" s="180"/>
      <c r="C9" s="175" t="s">
        <v>303</v>
      </c>
      <c r="D9" s="181" t="s">
        <v>452</v>
      </c>
      <c r="E9" s="175"/>
      <c r="F9" s="181"/>
      <c r="G9" s="182" t="s">
        <v>447</v>
      </c>
      <c r="H9" s="175">
        <v>3</v>
      </c>
      <c r="I9" s="183">
        <v>0.5</v>
      </c>
    </row>
    <row r="10" spans="1:9" ht="60" x14ac:dyDescent="0.25">
      <c r="A10" s="175"/>
      <c r="B10" s="180"/>
      <c r="C10" s="175" t="s">
        <v>303</v>
      </c>
      <c r="D10" s="181" t="s">
        <v>453</v>
      </c>
      <c r="E10" s="175"/>
      <c r="F10" s="181"/>
      <c r="G10" s="182" t="s">
        <v>447</v>
      </c>
      <c r="H10" s="182">
        <v>3</v>
      </c>
      <c r="I10" s="183">
        <v>0.5</v>
      </c>
    </row>
    <row r="11" spans="1:9" ht="30" x14ac:dyDescent="0.25">
      <c r="A11" s="175"/>
      <c r="B11" s="180"/>
      <c r="C11" s="175" t="s">
        <v>307</v>
      </c>
      <c r="D11" s="181" t="s">
        <v>454</v>
      </c>
      <c r="E11" s="175"/>
      <c r="F11" s="181"/>
      <c r="G11" s="182"/>
      <c r="H11" s="182">
        <v>3</v>
      </c>
      <c r="I11" s="183">
        <v>1</v>
      </c>
    </row>
    <row r="12" spans="1:9" ht="30" x14ac:dyDescent="0.25">
      <c r="A12" s="175"/>
      <c r="B12" s="180"/>
      <c r="C12" s="175"/>
      <c r="D12" s="181"/>
      <c r="E12" s="175">
        <v>0</v>
      </c>
      <c r="F12" s="181" t="s">
        <v>455</v>
      </c>
      <c r="G12" s="182"/>
      <c r="H12" s="182"/>
      <c r="I12" s="183"/>
    </row>
    <row r="13" spans="1:9" ht="60" x14ac:dyDescent="0.25">
      <c r="A13" s="175"/>
      <c r="B13" s="180"/>
      <c r="C13" s="175"/>
      <c r="D13" s="181"/>
      <c r="E13" s="175">
        <v>1</v>
      </c>
      <c r="F13" s="181" t="s">
        <v>456</v>
      </c>
      <c r="G13" s="182"/>
      <c r="H13" s="182"/>
      <c r="I13" s="183"/>
    </row>
    <row r="14" spans="1:9" ht="45" x14ac:dyDescent="0.25">
      <c r="A14" s="175"/>
      <c r="B14" s="180"/>
      <c r="C14" s="175"/>
      <c r="D14" s="181"/>
      <c r="E14" s="175">
        <v>2</v>
      </c>
      <c r="F14" s="181" t="s">
        <v>457</v>
      </c>
      <c r="G14" s="182"/>
      <c r="H14" s="182"/>
      <c r="I14" s="183"/>
    </row>
    <row r="15" spans="1:9" ht="45" x14ac:dyDescent="0.25">
      <c r="A15" s="175"/>
      <c r="B15" s="180"/>
      <c r="C15" s="175"/>
      <c r="D15" s="181"/>
      <c r="E15" s="175">
        <v>3</v>
      </c>
      <c r="F15" s="181" t="s">
        <v>458</v>
      </c>
      <c r="G15" s="182"/>
      <c r="H15" s="182"/>
      <c r="I15" s="183"/>
    </row>
    <row r="16" spans="1:9" ht="45" x14ac:dyDescent="0.25">
      <c r="A16" s="175"/>
      <c r="B16" s="180"/>
      <c r="C16" s="175" t="s">
        <v>307</v>
      </c>
      <c r="D16" s="181" t="s">
        <v>459</v>
      </c>
      <c r="E16" s="175"/>
      <c r="F16" s="181"/>
      <c r="G16" s="182"/>
      <c r="H16" s="182">
        <v>5</v>
      </c>
      <c r="I16" s="183">
        <v>1.5</v>
      </c>
    </row>
    <row r="17" spans="1:9" ht="30" x14ac:dyDescent="0.25">
      <c r="A17" s="175"/>
      <c r="B17" s="180"/>
      <c r="C17" s="175"/>
      <c r="D17" s="181"/>
      <c r="E17" s="175">
        <v>0</v>
      </c>
      <c r="F17" s="181" t="s">
        <v>460</v>
      </c>
      <c r="G17" s="182"/>
      <c r="H17" s="182"/>
      <c r="I17" s="183"/>
    </row>
    <row r="18" spans="1:9" ht="75" x14ac:dyDescent="0.25">
      <c r="A18" s="175"/>
      <c r="B18" s="180"/>
      <c r="C18" s="175"/>
      <c r="D18" s="181"/>
      <c r="E18" s="175">
        <v>1</v>
      </c>
      <c r="F18" s="181" t="s">
        <v>461</v>
      </c>
      <c r="G18" s="182"/>
      <c r="H18" s="182"/>
      <c r="I18" s="183"/>
    </row>
    <row r="19" spans="1:9" ht="45" x14ac:dyDescent="0.25">
      <c r="A19" s="175"/>
      <c r="B19" s="180"/>
      <c r="C19" s="175"/>
      <c r="D19" s="181"/>
      <c r="E19" s="175">
        <v>2</v>
      </c>
      <c r="F19" s="181" t="s">
        <v>462</v>
      </c>
      <c r="G19" s="182"/>
      <c r="H19" s="182"/>
      <c r="I19" s="183"/>
    </row>
    <row r="20" spans="1:9" ht="30" x14ac:dyDescent="0.25">
      <c r="A20" s="175"/>
      <c r="B20" s="180"/>
      <c r="C20" s="175"/>
      <c r="D20" s="181"/>
      <c r="E20" s="175">
        <v>3</v>
      </c>
      <c r="F20" s="181" t="s">
        <v>463</v>
      </c>
      <c r="G20" s="182"/>
      <c r="H20" s="182"/>
      <c r="I20" s="183"/>
    </row>
    <row r="21" spans="1:9" ht="45" x14ac:dyDescent="0.25">
      <c r="A21" s="175"/>
      <c r="B21" s="180"/>
      <c r="C21" s="175" t="s">
        <v>307</v>
      </c>
      <c r="D21" s="181" t="s">
        <v>464</v>
      </c>
      <c r="E21" s="175"/>
      <c r="F21" s="181"/>
      <c r="G21" s="182"/>
      <c r="H21" s="182">
        <v>3</v>
      </c>
      <c r="I21" s="183">
        <v>1</v>
      </c>
    </row>
    <row r="22" spans="1:9" ht="60" x14ac:dyDescent="0.25">
      <c r="A22" s="175"/>
      <c r="B22" s="180"/>
      <c r="C22" s="175"/>
      <c r="D22" s="181"/>
      <c r="E22" s="175">
        <v>0</v>
      </c>
      <c r="F22" s="181" t="s">
        <v>465</v>
      </c>
      <c r="G22" s="182"/>
      <c r="H22" s="182"/>
      <c r="I22" s="183"/>
    </row>
    <row r="23" spans="1:9" ht="75" x14ac:dyDescent="0.25">
      <c r="A23" s="175"/>
      <c r="B23" s="180"/>
      <c r="C23" s="175"/>
      <c r="D23" s="181"/>
      <c r="E23" s="175">
        <v>1</v>
      </c>
      <c r="F23" s="181" t="s">
        <v>466</v>
      </c>
      <c r="G23" s="182"/>
      <c r="H23" s="182"/>
      <c r="I23" s="183"/>
    </row>
    <row r="24" spans="1:9" ht="60" x14ac:dyDescent="0.25">
      <c r="A24" s="175"/>
      <c r="B24" s="180"/>
      <c r="C24" s="175"/>
      <c r="D24" s="181"/>
      <c r="E24" s="175">
        <v>2</v>
      </c>
      <c r="F24" s="181" t="s">
        <v>467</v>
      </c>
      <c r="G24" s="182"/>
      <c r="H24" s="182"/>
      <c r="I24" s="183"/>
    </row>
    <row r="25" spans="1:9" ht="75" x14ac:dyDescent="0.25">
      <c r="A25" s="175"/>
      <c r="B25" s="180"/>
      <c r="C25" s="175"/>
      <c r="D25" s="181"/>
      <c r="E25" s="175">
        <v>3</v>
      </c>
      <c r="F25" s="181" t="s">
        <v>468</v>
      </c>
      <c r="G25" s="182"/>
      <c r="H25" s="182"/>
      <c r="I25" s="183"/>
    </row>
    <row r="26" spans="1:9" x14ac:dyDescent="0.25">
      <c r="A26" s="175">
        <v>3</v>
      </c>
      <c r="B26" s="176" t="s">
        <v>337</v>
      </c>
      <c r="C26" s="177"/>
      <c r="D26" s="177"/>
      <c r="E26" s="177"/>
      <c r="F26" s="177"/>
      <c r="G26" s="178"/>
      <c r="H26" s="178"/>
      <c r="I26" s="179"/>
    </row>
    <row r="27" spans="1:9" ht="47.25" x14ac:dyDescent="0.25">
      <c r="A27" s="175"/>
      <c r="B27" s="180"/>
      <c r="C27" s="184" t="s">
        <v>307</v>
      </c>
      <c r="D27" s="185" t="s">
        <v>469</v>
      </c>
      <c r="E27" s="184"/>
      <c r="F27" s="185"/>
      <c r="G27" s="186"/>
      <c r="H27" s="175">
        <v>2</v>
      </c>
      <c r="I27" s="187">
        <v>1</v>
      </c>
    </row>
    <row r="28" spans="1:9" ht="75" x14ac:dyDescent="0.25">
      <c r="A28" s="175"/>
      <c r="B28" s="180"/>
      <c r="C28" s="175"/>
      <c r="D28" s="181"/>
      <c r="E28" s="175">
        <v>0</v>
      </c>
      <c r="F28" s="181" t="s">
        <v>470</v>
      </c>
      <c r="G28" s="182"/>
      <c r="H28" s="175"/>
      <c r="I28" s="175"/>
    </row>
    <row r="29" spans="1:9" ht="30" x14ac:dyDescent="0.25">
      <c r="A29" s="175"/>
      <c r="B29" s="180"/>
      <c r="C29" s="175"/>
      <c r="D29" s="181"/>
      <c r="E29" s="175">
        <v>1</v>
      </c>
      <c r="F29" s="181" t="s">
        <v>471</v>
      </c>
      <c r="G29" s="182"/>
      <c r="H29" s="175"/>
      <c r="I29" s="175"/>
    </row>
    <row r="30" spans="1:9" ht="60" x14ac:dyDescent="0.25">
      <c r="A30" s="175"/>
      <c r="B30" s="180"/>
      <c r="C30" s="175"/>
      <c r="D30" s="181"/>
      <c r="E30" s="175">
        <v>2</v>
      </c>
      <c r="F30" s="181" t="s">
        <v>472</v>
      </c>
      <c r="G30" s="182"/>
      <c r="H30" s="175"/>
      <c r="I30" s="175"/>
    </row>
    <row r="31" spans="1:9" ht="90" x14ac:dyDescent="0.25">
      <c r="A31" s="175"/>
      <c r="B31" s="180"/>
      <c r="C31" s="175"/>
      <c r="D31" s="181"/>
      <c r="E31" s="175">
        <v>3</v>
      </c>
      <c r="F31" s="181" t="s">
        <v>473</v>
      </c>
      <c r="G31" s="182"/>
      <c r="H31" s="175"/>
      <c r="I31" s="175"/>
    </row>
    <row r="32" spans="1:9" ht="47.25" x14ac:dyDescent="0.25">
      <c r="A32" s="175"/>
      <c r="B32" s="180"/>
      <c r="C32" s="184" t="s">
        <v>307</v>
      </c>
      <c r="D32" s="185" t="s">
        <v>474</v>
      </c>
      <c r="E32" s="184"/>
      <c r="F32" s="185"/>
      <c r="G32" s="186"/>
      <c r="H32" s="175">
        <v>4</v>
      </c>
      <c r="I32" s="187">
        <v>2</v>
      </c>
    </row>
    <row r="33" spans="1:9" ht="30" x14ac:dyDescent="0.25">
      <c r="A33" s="175"/>
      <c r="B33" s="180"/>
      <c r="C33" s="175"/>
      <c r="D33" s="181"/>
      <c r="E33" s="175">
        <v>0</v>
      </c>
      <c r="F33" s="181" t="s">
        <v>475</v>
      </c>
      <c r="G33" s="182"/>
      <c r="H33" s="175"/>
      <c r="I33" s="175"/>
    </row>
    <row r="34" spans="1:9" ht="30" x14ac:dyDescent="0.25">
      <c r="A34" s="175"/>
      <c r="B34" s="180"/>
      <c r="C34" s="175"/>
      <c r="D34" s="181"/>
      <c r="E34" s="175">
        <v>1</v>
      </c>
      <c r="F34" s="181" t="s">
        <v>476</v>
      </c>
      <c r="G34" s="182"/>
      <c r="H34" s="175"/>
      <c r="I34" s="175"/>
    </row>
    <row r="35" spans="1:9" ht="30" x14ac:dyDescent="0.25">
      <c r="A35" s="175"/>
      <c r="B35" s="180"/>
      <c r="C35" s="175"/>
      <c r="D35" s="181"/>
      <c r="E35" s="175">
        <v>2</v>
      </c>
      <c r="F35" s="181" t="s">
        <v>477</v>
      </c>
      <c r="G35" s="182"/>
      <c r="H35" s="175"/>
      <c r="I35" s="175"/>
    </row>
    <row r="36" spans="1:9" ht="30" x14ac:dyDescent="0.25">
      <c r="A36" s="175"/>
      <c r="B36" s="180"/>
      <c r="C36" s="175"/>
      <c r="D36" s="181"/>
      <c r="E36" s="175">
        <v>3</v>
      </c>
      <c r="F36" s="181" t="s">
        <v>478</v>
      </c>
      <c r="G36" s="182"/>
      <c r="H36" s="175"/>
      <c r="I36" s="175"/>
    </row>
    <row r="37" spans="1:9" ht="78.75" x14ac:dyDescent="0.25">
      <c r="A37" s="175"/>
      <c r="B37" s="180"/>
      <c r="C37" s="120" t="s">
        <v>307</v>
      </c>
      <c r="D37" s="428" t="s">
        <v>651</v>
      </c>
      <c r="E37" s="429" t="s">
        <v>306</v>
      </c>
      <c r="F37" s="428"/>
      <c r="G37" s="430"/>
      <c r="H37" s="431">
        <v>4</v>
      </c>
      <c r="I37" s="432">
        <v>2</v>
      </c>
    </row>
    <row r="38" spans="1:9" ht="31.5" x14ac:dyDescent="0.25">
      <c r="A38" s="175"/>
      <c r="B38" s="180"/>
      <c r="C38" s="120" t="s">
        <v>306</v>
      </c>
      <c r="D38" s="428" t="s">
        <v>306</v>
      </c>
      <c r="E38" s="429">
        <v>0</v>
      </c>
      <c r="F38" s="428" t="s">
        <v>652</v>
      </c>
      <c r="G38" s="430"/>
      <c r="H38" s="431"/>
      <c r="I38" s="432"/>
    </row>
    <row r="39" spans="1:9" ht="31.5" x14ac:dyDescent="0.25">
      <c r="A39" s="175"/>
      <c r="B39" s="180"/>
      <c r="C39" s="120" t="s">
        <v>306</v>
      </c>
      <c r="D39" s="428" t="s">
        <v>306</v>
      </c>
      <c r="E39" s="429">
        <v>1</v>
      </c>
      <c r="F39" s="428" t="s">
        <v>653</v>
      </c>
      <c r="G39" s="430"/>
      <c r="H39" s="431"/>
      <c r="I39" s="432"/>
    </row>
    <row r="40" spans="1:9" ht="47.25" x14ac:dyDescent="0.25">
      <c r="A40" s="175"/>
      <c r="B40" s="180"/>
      <c r="C40" s="120" t="s">
        <v>306</v>
      </c>
      <c r="D40" s="428" t="s">
        <v>306</v>
      </c>
      <c r="E40" s="429">
        <v>2</v>
      </c>
      <c r="F40" s="428" t="s">
        <v>654</v>
      </c>
      <c r="G40" s="430"/>
      <c r="H40" s="431"/>
      <c r="I40" s="432"/>
    </row>
    <row r="41" spans="1:9" ht="47.25" x14ac:dyDescent="0.25">
      <c r="A41" s="175"/>
      <c r="B41" s="180"/>
      <c r="C41" s="120" t="s">
        <v>306</v>
      </c>
      <c r="D41" s="428" t="s">
        <v>306</v>
      </c>
      <c r="E41" s="429">
        <v>3</v>
      </c>
      <c r="F41" s="428" t="s">
        <v>655</v>
      </c>
      <c r="G41" s="430"/>
      <c r="H41" s="431"/>
      <c r="I41" s="432"/>
    </row>
    <row r="42" spans="1:9" ht="51" x14ac:dyDescent="0.25">
      <c r="A42" s="175"/>
      <c r="B42" s="180"/>
      <c r="C42" s="433" t="s">
        <v>307</v>
      </c>
      <c r="D42" s="434" t="s">
        <v>656</v>
      </c>
      <c r="E42" s="435"/>
      <c r="F42" s="436"/>
      <c r="G42" s="437"/>
      <c r="H42" s="435">
        <v>4</v>
      </c>
      <c r="I42" s="438">
        <v>2</v>
      </c>
    </row>
    <row r="43" spans="1:9" ht="64.5" x14ac:dyDescent="0.25">
      <c r="A43" s="175"/>
      <c r="B43" s="180"/>
      <c r="C43" s="433"/>
      <c r="D43" s="439"/>
      <c r="E43" s="435">
        <v>0</v>
      </c>
      <c r="F43" s="440" t="s">
        <v>657</v>
      </c>
      <c r="G43" s="437"/>
      <c r="H43" s="435"/>
      <c r="I43" s="438"/>
    </row>
    <row r="44" spans="1:9" ht="39" x14ac:dyDescent="0.25">
      <c r="A44" s="175"/>
      <c r="B44" s="180"/>
      <c r="C44" s="433"/>
      <c r="D44" s="439"/>
      <c r="E44" s="435">
        <v>1</v>
      </c>
      <c r="F44" s="439" t="s">
        <v>658</v>
      </c>
      <c r="G44" s="437"/>
      <c r="H44" s="435"/>
      <c r="I44" s="438"/>
    </row>
    <row r="45" spans="1:9" ht="15.75" x14ac:dyDescent="0.25">
      <c r="A45" s="175"/>
      <c r="B45" s="180"/>
      <c r="C45" s="433"/>
      <c r="D45" s="439"/>
      <c r="E45" s="435">
        <v>2</v>
      </c>
      <c r="F45" s="436" t="s">
        <v>659</v>
      </c>
      <c r="G45" s="437"/>
      <c r="H45" s="435"/>
      <c r="I45" s="438"/>
    </row>
    <row r="46" spans="1:9" ht="39" x14ac:dyDescent="0.25">
      <c r="A46" s="175"/>
      <c r="B46" s="180"/>
      <c r="C46" s="433"/>
      <c r="D46" s="439"/>
      <c r="E46" s="435">
        <v>3</v>
      </c>
      <c r="F46" s="440" t="s">
        <v>660</v>
      </c>
      <c r="G46" s="437"/>
      <c r="H46" s="435"/>
      <c r="I46" s="438"/>
    </row>
    <row r="47" spans="1:9" ht="15.75" x14ac:dyDescent="0.25">
      <c r="A47" s="100"/>
      <c r="B47" s="101"/>
      <c r="C47" s="103"/>
      <c r="D47" s="104"/>
      <c r="E47" s="103"/>
      <c r="F47" s="99"/>
      <c r="G47" s="106"/>
      <c r="H47" s="100"/>
      <c r="I47" s="102"/>
    </row>
    <row r="48" spans="1:9" ht="15.75" x14ac:dyDescent="0.25">
      <c r="A48" s="100"/>
      <c r="B48" s="101"/>
      <c r="C48" s="103"/>
      <c r="D48" s="104"/>
      <c r="E48" s="103"/>
      <c r="F48" s="99"/>
      <c r="G48" s="106"/>
      <c r="H48" s="100"/>
      <c r="I48" s="105"/>
    </row>
    <row r="49" spans="1:9" ht="15.75" x14ac:dyDescent="0.25">
      <c r="A49" s="100"/>
      <c r="B49" s="101"/>
      <c r="C49" s="103"/>
      <c r="D49" s="104"/>
      <c r="E49" s="103"/>
      <c r="F49" s="99"/>
      <c r="G49" s="106"/>
      <c r="H49" s="100"/>
      <c r="I49" s="105"/>
    </row>
    <row r="50" spans="1:9" ht="15.75" x14ac:dyDescent="0.25">
      <c r="A50" s="100"/>
      <c r="B50" s="101"/>
      <c r="C50" s="103"/>
      <c r="D50" s="104"/>
      <c r="E50" s="103"/>
      <c r="F50" s="99"/>
      <c r="G50" s="106"/>
      <c r="H50" s="100"/>
      <c r="I50" s="10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opLeftCell="A7" workbookViewId="0"/>
  </sheetViews>
  <sheetFormatPr defaultRowHeight="15" x14ac:dyDescent="0.25"/>
  <cols>
    <col min="4" max="4" width="31.28515625" customWidth="1"/>
    <col min="6" max="6" width="25.85546875" customWidth="1"/>
    <col min="7" max="7" width="14.7109375" customWidth="1"/>
  </cols>
  <sheetData>
    <row r="1" spans="1:9" ht="18.75" x14ac:dyDescent="0.25">
      <c r="A1" s="170" t="s">
        <v>308</v>
      </c>
      <c r="B1" s="171" t="s">
        <v>662</v>
      </c>
      <c r="C1" s="170"/>
      <c r="D1" s="172"/>
      <c r="E1" s="170"/>
      <c r="F1" s="172"/>
      <c r="G1" s="173"/>
      <c r="H1" s="170"/>
      <c r="I1" s="174">
        <f>SUM(I3:I32)</f>
        <v>25.75</v>
      </c>
    </row>
    <row r="2" spans="1:9" x14ac:dyDescent="0.25">
      <c r="A2" s="175">
        <v>1</v>
      </c>
      <c r="B2" s="176" t="s">
        <v>309</v>
      </c>
      <c r="C2" s="177"/>
      <c r="D2" s="177"/>
      <c r="E2" s="177"/>
      <c r="F2" s="177"/>
      <c r="G2" s="178"/>
      <c r="H2" s="178"/>
      <c r="I2" s="179"/>
    </row>
    <row r="3" spans="1:9" ht="45" x14ac:dyDescent="0.25">
      <c r="A3" s="175"/>
      <c r="B3" s="180"/>
      <c r="C3" s="175" t="s">
        <v>303</v>
      </c>
      <c r="D3" s="181" t="s">
        <v>479</v>
      </c>
      <c r="E3" s="175"/>
      <c r="F3" s="181"/>
      <c r="G3" s="182" t="s">
        <v>480</v>
      </c>
      <c r="H3" s="175">
        <v>5</v>
      </c>
      <c r="I3" s="183">
        <v>2</v>
      </c>
    </row>
    <row r="4" spans="1:9" ht="30" x14ac:dyDescent="0.25">
      <c r="A4" s="175"/>
      <c r="B4" s="180"/>
      <c r="C4" s="175" t="s">
        <v>303</v>
      </c>
      <c r="D4" s="181" t="s">
        <v>481</v>
      </c>
      <c r="E4" s="175"/>
      <c r="F4" s="181" t="s">
        <v>663</v>
      </c>
      <c r="G4" s="182" t="s">
        <v>482</v>
      </c>
      <c r="H4" s="175">
        <v>1</v>
      </c>
      <c r="I4" s="183">
        <v>0.25</v>
      </c>
    </row>
    <row r="5" spans="1:9" ht="47.25" x14ac:dyDescent="0.25">
      <c r="A5" s="175"/>
      <c r="B5" s="180"/>
      <c r="C5" s="184" t="s">
        <v>303</v>
      </c>
      <c r="D5" s="185" t="s">
        <v>483</v>
      </c>
      <c r="E5" s="184"/>
      <c r="F5" s="185" t="s">
        <v>664</v>
      </c>
      <c r="G5" s="186" t="s">
        <v>482</v>
      </c>
      <c r="H5" s="175">
        <v>1</v>
      </c>
      <c r="I5" s="187">
        <v>0.25</v>
      </c>
    </row>
    <row r="6" spans="1:9" ht="30" x14ac:dyDescent="0.25">
      <c r="A6" s="175"/>
      <c r="B6" s="180"/>
      <c r="C6" s="175" t="s">
        <v>303</v>
      </c>
      <c r="D6" s="181" t="s">
        <v>484</v>
      </c>
      <c r="E6" s="175"/>
      <c r="F6" s="181"/>
      <c r="G6" s="182" t="s">
        <v>447</v>
      </c>
      <c r="H6" s="175">
        <v>6</v>
      </c>
      <c r="I6" s="441">
        <v>1</v>
      </c>
    </row>
    <row r="7" spans="1:9" ht="30" x14ac:dyDescent="0.25">
      <c r="A7" s="175"/>
      <c r="B7" s="180"/>
      <c r="C7" s="175" t="s">
        <v>303</v>
      </c>
      <c r="D7" s="181" t="s">
        <v>485</v>
      </c>
      <c r="E7" s="175"/>
      <c r="F7" s="181" t="s">
        <v>665</v>
      </c>
      <c r="G7" s="182" t="s">
        <v>482</v>
      </c>
      <c r="H7" s="175">
        <v>5</v>
      </c>
      <c r="I7" s="175">
        <v>0.25</v>
      </c>
    </row>
    <row r="8" spans="1:9" ht="30" x14ac:dyDescent="0.25">
      <c r="A8" s="175"/>
      <c r="B8" s="180"/>
      <c r="C8" s="175" t="s">
        <v>303</v>
      </c>
      <c r="D8" s="181" t="s">
        <v>310</v>
      </c>
      <c r="E8" s="175"/>
      <c r="F8" s="181"/>
      <c r="G8" s="182" t="s">
        <v>482</v>
      </c>
      <c r="H8" s="175">
        <v>5</v>
      </c>
      <c r="I8" s="175">
        <v>0.25</v>
      </c>
    </row>
    <row r="9" spans="1:9" ht="114.75" customHeight="1" x14ac:dyDescent="0.25">
      <c r="A9" s="175"/>
      <c r="B9" s="180"/>
      <c r="C9" s="175" t="s">
        <v>303</v>
      </c>
      <c r="D9" s="181" t="s">
        <v>311</v>
      </c>
      <c r="E9" s="175"/>
      <c r="F9" s="181"/>
      <c r="G9" s="182" t="s">
        <v>447</v>
      </c>
      <c r="H9" s="175">
        <v>5</v>
      </c>
      <c r="I9" s="187">
        <v>1</v>
      </c>
    </row>
    <row r="10" spans="1:9" ht="75" x14ac:dyDescent="0.25">
      <c r="A10" s="175"/>
      <c r="B10" s="180"/>
      <c r="C10" s="175" t="s">
        <v>303</v>
      </c>
      <c r="D10" s="181" t="s">
        <v>312</v>
      </c>
      <c r="E10" s="175"/>
      <c r="F10" s="181" t="s">
        <v>486</v>
      </c>
      <c r="G10" s="182" t="s">
        <v>447</v>
      </c>
      <c r="H10" s="175">
        <v>5</v>
      </c>
      <c r="I10" s="183">
        <v>2</v>
      </c>
    </row>
    <row r="11" spans="1:9" ht="60" x14ac:dyDescent="0.25">
      <c r="A11" s="175"/>
      <c r="B11" s="180"/>
      <c r="C11" s="175" t="s">
        <v>303</v>
      </c>
      <c r="D11" s="181" t="s">
        <v>313</v>
      </c>
      <c r="E11" s="175"/>
      <c r="F11" s="181"/>
      <c r="G11" s="182" t="s">
        <v>447</v>
      </c>
      <c r="H11" s="175">
        <v>3</v>
      </c>
      <c r="I11" s="183">
        <v>1</v>
      </c>
    </row>
    <row r="12" spans="1:9" ht="45" x14ac:dyDescent="0.25">
      <c r="A12" s="175"/>
      <c r="B12" s="180"/>
      <c r="C12" s="175" t="s">
        <v>303</v>
      </c>
      <c r="D12" s="181" t="s">
        <v>487</v>
      </c>
      <c r="E12" s="175"/>
      <c r="F12" s="181"/>
      <c r="G12" s="182" t="s">
        <v>447</v>
      </c>
      <c r="H12" s="175">
        <v>1</v>
      </c>
      <c r="I12" s="183">
        <v>1</v>
      </c>
    </row>
    <row r="13" spans="1:9" x14ac:dyDescent="0.25">
      <c r="A13" s="175">
        <v>2</v>
      </c>
      <c r="B13" s="176" t="s">
        <v>315</v>
      </c>
      <c r="C13" s="177"/>
      <c r="D13" s="177"/>
      <c r="E13" s="177"/>
      <c r="F13" s="177"/>
      <c r="G13" s="178"/>
      <c r="H13" s="178"/>
      <c r="I13" s="179"/>
    </row>
    <row r="14" spans="1:9" ht="30" x14ac:dyDescent="0.25">
      <c r="A14" s="175"/>
      <c r="B14" s="180"/>
      <c r="C14" s="175" t="s">
        <v>303</v>
      </c>
      <c r="D14" s="181" t="s">
        <v>314</v>
      </c>
      <c r="E14" s="175"/>
      <c r="F14" s="181" t="s">
        <v>306</v>
      </c>
      <c r="G14" s="182" t="s">
        <v>447</v>
      </c>
      <c r="H14" s="175">
        <v>1</v>
      </c>
      <c r="I14" s="183">
        <v>1</v>
      </c>
    </row>
    <row r="15" spans="1:9" ht="45" x14ac:dyDescent="0.25">
      <c r="A15" s="175"/>
      <c r="B15" s="180"/>
      <c r="C15" s="175" t="s">
        <v>303</v>
      </c>
      <c r="D15" s="181" t="s">
        <v>488</v>
      </c>
      <c r="E15" s="175"/>
      <c r="F15" s="181" t="s">
        <v>306</v>
      </c>
      <c r="G15" s="182" t="s">
        <v>447</v>
      </c>
      <c r="H15" s="175">
        <v>3</v>
      </c>
      <c r="I15" s="183">
        <v>1.5</v>
      </c>
    </row>
    <row r="16" spans="1:9" ht="31.5" x14ac:dyDescent="0.25">
      <c r="A16" s="175"/>
      <c r="B16" s="180"/>
      <c r="C16" s="184" t="s">
        <v>303</v>
      </c>
      <c r="D16" s="185" t="s">
        <v>316</v>
      </c>
      <c r="E16" s="184"/>
      <c r="F16" s="185" t="s">
        <v>306</v>
      </c>
      <c r="G16" s="186" t="s">
        <v>341</v>
      </c>
      <c r="H16" s="175">
        <v>5</v>
      </c>
      <c r="I16" s="187">
        <v>0.5</v>
      </c>
    </row>
    <row r="17" spans="1:9" ht="105" x14ac:dyDescent="0.25">
      <c r="A17" s="175"/>
      <c r="B17" s="180"/>
      <c r="C17" s="175" t="s">
        <v>303</v>
      </c>
      <c r="D17" s="181" t="s">
        <v>317</v>
      </c>
      <c r="E17" s="175"/>
      <c r="F17" s="181" t="s">
        <v>489</v>
      </c>
      <c r="G17" s="182" t="s">
        <v>480</v>
      </c>
      <c r="H17" s="175">
        <v>5</v>
      </c>
      <c r="I17" s="183">
        <v>2</v>
      </c>
    </row>
    <row r="18" spans="1:9" ht="60" x14ac:dyDescent="0.25">
      <c r="A18" s="175"/>
      <c r="B18" s="180"/>
      <c r="C18" s="175" t="s">
        <v>303</v>
      </c>
      <c r="D18" s="181" t="s">
        <v>318</v>
      </c>
      <c r="E18" s="175"/>
      <c r="F18" s="181" t="s">
        <v>319</v>
      </c>
      <c r="G18" s="182" t="s">
        <v>490</v>
      </c>
      <c r="H18" s="175">
        <v>5</v>
      </c>
      <c r="I18" s="183">
        <v>2</v>
      </c>
    </row>
    <row r="19" spans="1:9" ht="60" x14ac:dyDescent="0.25">
      <c r="A19" s="175"/>
      <c r="B19" s="180"/>
      <c r="C19" s="175" t="s">
        <v>303</v>
      </c>
      <c r="D19" s="181" t="s">
        <v>320</v>
      </c>
      <c r="E19" s="175"/>
      <c r="F19" s="181" t="s">
        <v>306</v>
      </c>
      <c r="G19" s="182" t="s">
        <v>490</v>
      </c>
      <c r="H19" s="175">
        <v>5</v>
      </c>
      <c r="I19" s="183">
        <v>2</v>
      </c>
    </row>
    <row r="20" spans="1:9" ht="90" x14ac:dyDescent="0.25">
      <c r="A20" s="175"/>
      <c r="B20" s="180"/>
      <c r="C20" s="175" t="s">
        <v>303</v>
      </c>
      <c r="D20" s="181" t="s">
        <v>491</v>
      </c>
      <c r="E20" s="175"/>
      <c r="F20" s="181" t="s">
        <v>492</v>
      </c>
      <c r="G20" s="182" t="s">
        <v>493</v>
      </c>
      <c r="H20" s="175">
        <v>5</v>
      </c>
      <c r="I20" s="183">
        <v>2</v>
      </c>
    </row>
    <row r="21" spans="1:9" ht="90" x14ac:dyDescent="0.25">
      <c r="A21" s="175"/>
      <c r="B21" s="180"/>
      <c r="C21" s="175" t="s">
        <v>303</v>
      </c>
      <c r="D21" s="181" t="s">
        <v>321</v>
      </c>
      <c r="E21" s="175"/>
      <c r="F21" s="181" t="s">
        <v>494</v>
      </c>
      <c r="G21" s="182" t="s">
        <v>490</v>
      </c>
      <c r="H21" s="175">
        <v>5</v>
      </c>
      <c r="I21" s="183">
        <v>1.5</v>
      </c>
    </row>
    <row r="22" spans="1:9" ht="75" x14ac:dyDescent="0.25">
      <c r="A22" s="175"/>
      <c r="B22" s="180"/>
      <c r="C22" s="175" t="s">
        <v>303</v>
      </c>
      <c r="D22" s="181" t="s">
        <v>495</v>
      </c>
      <c r="E22" s="175"/>
      <c r="F22" s="181" t="s">
        <v>496</v>
      </c>
      <c r="G22" s="182" t="s">
        <v>490</v>
      </c>
      <c r="H22" s="175">
        <v>1</v>
      </c>
      <c r="I22" s="183">
        <v>0.25</v>
      </c>
    </row>
    <row r="23" spans="1:9" ht="47.25" x14ac:dyDescent="0.25">
      <c r="A23" s="175"/>
      <c r="B23" s="180"/>
      <c r="C23" s="184" t="s">
        <v>307</v>
      </c>
      <c r="D23" s="185" t="s">
        <v>322</v>
      </c>
      <c r="E23" s="184"/>
      <c r="F23" s="185"/>
      <c r="G23" s="186"/>
      <c r="H23" s="175">
        <v>5</v>
      </c>
      <c r="I23" s="187">
        <v>2</v>
      </c>
    </row>
    <row r="24" spans="1:9" ht="90" x14ac:dyDescent="0.25">
      <c r="A24" s="175"/>
      <c r="B24" s="180"/>
      <c r="C24" s="175"/>
      <c r="D24" s="181"/>
      <c r="E24" s="175">
        <v>0</v>
      </c>
      <c r="F24" s="181" t="s">
        <v>497</v>
      </c>
      <c r="G24" s="182"/>
      <c r="H24" s="175"/>
      <c r="I24" s="175"/>
    </row>
    <row r="25" spans="1:9" ht="30" x14ac:dyDescent="0.25">
      <c r="A25" s="175"/>
      <c r="B25" s="180"/>
      <c r="C25" s="175"/>
      <c r="D25" s="181"/>
      <c r="E25" s="175">
        <v>1</v>
      </c>
      <c r="F25" s="181" t="s">
        <v>498</v>
      </c>
      <c r="G25" s="182"/>
      <c r="H25" s="175"/>
      <c r="I25" s="175"/>
    </row>
    <row r="26" spans="1:9" ht="60" x14ac:dyDescent="0.25">
      <c r="A26" s="175"/>
      <c r="B26" s="180"/>
      <c r="C26" s="175"/>
      <c r="D26" s="181"/>
      <c r="E26" s="175">
        <v>2</v>
      </c>
      <c r="F26" s="181" t="s">
        <v>499</v>
      </c>
      <c r="G26" s="182"/>
      <c r="H26" s="175"/>
      <c r="I26" s="175"/>
    </row>
    <row r="27" spans="1:9" ht="45" x14ac:dyDescent="0.25">
      <c r="A27" s="175"/>
      <c r="B27" s="180"/>
      <c r="C27" s="175"/>
      <c r="D27" s="181"/>
      <c r="E27" s="175">
        <v>3</v>
      </c>
      <c r="F27" s="181" t="s">
        <v>500</v>
      </c>
      <c r="G27" s="182"/>
      <c r="H27" s="175"/>
      <c r="I27" s="175"/>
    </row>
    <row r="28" spans="1:9" ht="31.5" x14ac:dyDescent="0.25">
      <c r="A28" s="175"/>
      <c r="B28" s="180"/>
      <c r="C28" s="184" t="s">
        <v>307</v>
      </c>
      <c r="D28" s="185" t="s">
        <v>666</v>
      </c>
      <c r="E28" s="184"/>
      <c r="F28" s="185"/>
      <c r="G28" s="186"/>
      <c r="H28" s="175">
        <v>5</v>
      </c>
      <c r="I28" s="187">
        <v>2</v>
      </c>
    </row>
    <row r="29" spans="1:9" ht="60" x14ac:dyDescent="0.25">
      <c r="A29" s="175"/>
      <c r="B29" s="180"/>
      <c r="C29" s="175"/>
      <c r="D29" s="181"/>
      <c r="E29" s="175">
        <v>0</v>
      </c>
      <c r="F29" s="181" t="s">
        <v>501</v>
      </c>
      <c r="G29" s="182"/>
      <c r="H29" s="175"/>
      <c r="I29" s="175"/>
    </row>
    <row r="30" spans="1:9" ht="75" x14ac:dyDescent="0.25">
      <c r="A30" s="175"/>
      <c r="B30" s="180"/>
      <c r="C30" s="175"/>
      <c r="D30" s="181"/>
      <c r="E30" s="175">
        <v>1</v>
      </c>
      <c r="F30" s="181" t="s">
        <v>502</v>
      </c>
      <c r="G30" s="182"/>
      <c r="H30" s="175"/>
      <c r="I30" s="175"/>
    </row>
    <row r="31" spans="1:9" ht="60" x14ac:dyDescent="0.25">
      <c r="A31" s="175"/>
      <c r="B31" s="180"/>
      <c r="C31" s="175"/>
      <c r="D31" s="181"/>
      <c r="E31" s="175">
        <v>2</v>
      </c>
      <c r="F31" s="181" t="s">
        <v>503</v>
      </c>
      <c r="G31" s="182"/>
      <c r="H31" s="175"/>
      <c r="I31" s="175"/>
    </row>
    <row r="32" spans="1:9" ht="60" x14ac:dyDescent="0.25">
      <c r="A32" s="175"/>
      <c r="B32" s="180"/>
      <c r="C32" s="175"/>
      <c r="D32" s="181"/>
      <c r="E32" s="175">
        <v>3</v>
      </c>
      <c r="F32" s="181" t="s">
        <v>504</v>
      </c>
      <c r="G32" s="182"/>
      <c r="H32" s="175"/>
      <c r="I32" s="175"/>
    </row>
    <row r="33" spans="1:9" ht="15.75" x14ac:dyDescent="0.25">
      <c r="A33" s="108"/>
      <c r="B33" s="109"/>
      <c r="C33" s="108"/>
      <c r="D33" s="107"/>
      <c r="E33" s="110"/>
      <c r="F33" s="107"/>
      <c r="G33" s="111"/>
      <c r="H33" s="108"/>
      <c r="I33" s="112"/>
    </row>
    <row r="34" spans="1:9" ht="15.75" x14ac:dyDescent="0.25">
      <c r="A34" s="108"/>
      <c r="B34" s="109"/>
      <c r="C34" s="108"/>
      <c r="D34" s="107"/>
      <c r="E34" s="110"/>
      <c r="F34" s="107"/>
      <c r="G34" s="111"/>
      <c r="H34" s="108"/>
      <c r="I34" s="112"/>
    </row>
    <row r="35" spans="1:9" ht="15.75" x14ac:dyDescent="0.25">
      <c r="A35" s="108"/>
      <c r="B35" s="109"/>
      <c r="C35" s="108"/>
      <c r="D35" s="107"/>
      <c r="E35" s="110"/>
      <c r="F35" s="107"/>
      <c r="G35" s="111"/>
      <c r="H35" s="108"/>
      <c r="I35" s="112"/>
    </row>
    <row r="36" spans="1:9" ht="15.75" x14ac:dyDescent="0.25">
      <c r="A36" s="108"/>
      <c r="B36" s="109"/>
      <c r="C36" s="108"/>
      <c r="D36" s="107"/>
      <c r="E36" s="110"/>
      <c r="F36" s="107"/>
      <c r="G36" s="111"/>
      <c r="H36" s="108"/>
      <c r="I36" s="112"/>
    </row>
    <row r="37" spans="1:9" ht="15.75" x14ac:dyDescent="0.25">
      <c r="A37" s="108"/>
      <c r="B37" s="109"/>
      <c r="C37" s="108"/>
      <c r="D37" s="107"/>
      <c r="E37" s="110"/>
      <c r="F37" s="107"/>
      <c r="G37" s="111"/>
      <c r="H37" s="108"/>
      <c r="I37" s="112"/>
    </row>
    <row r="38" spans="1:9" ht="15.75" x14ac:dyDescent="0.25">
      <c r="A38" s="108"/>
      <c r="B38" s="109"/>
      <c r="C38" s="108"/>
      <c r="D38" s="107"/>
      <c r="E38" s="110"/>
      <c r="F38" s="107"/>
      <c r="G38" s="111"/>
      <c r="H38" s="108"/>
      <c r="I38" s="112"/>
    </row>
    <row r="39" spans="1:9" ht="15.75" x14ac:dyDescent="0.25">
      <c r="A39" s="108"/>
      <c r="B39" s="109"/>
      <c r="C39" s="108"/>
      <c r="D39" s="107"/>
      <c r="E39" s="110"/>
      <c r="F39" s="107"/>
      <c r="G39" s="111"/>
      <c r="H39" s="108"/>
      <c r="I39" s="112"/>
    </row>
    <row r="40" spans="1:9" ht="15.75" x14ac:dyDescent="0.25">
      <c r="A40" s="108"/>
      <c r="B40" s="109"/>
      <c r="C40" s="108"/>
      <c r="D40" s="107"/>
      <c r="E40" s="110"/>
      <c r="F40" s="107"/>
      <c r="G40" s="111"/>
      <c r="H40" s="108"/>
      <c r="I40" s="112"/>
    </row>
    <row r="41" spans="1:9" ht="15.75" x14ac:dyDescent="0.25">
      <c r="A41" s="108"/>
      <c r="B41" s="109"/>
      <c r="C41" s="108"/>
      <c r="D41" s="107"/>
      <c r="E41" s="110"/>
      <c r="F41" s="107"/>
      <c r="G41" s="111"/>
      <c r="H41" s="108"/>
      <c r="I41" s="112"/>
    </row>
    <row r="42" spans="1:9" ht="15.75" x14ac:dyDescent="0.25">
      <c r="A42" s="108"/>
      <c r="B42" s="109"/>
      <c r="C42" s="108"/>
      <c r="D42" s="107"/>
      <c r="E42" s="110"/>
      <c r="F42" s="107"/>
      <c r="G42" s="111"/>
      <c r="H42" s="108"/>
      <c r="I42" s="112"/>
    </row>
    <row r="43" spans="1:9" ht="15.75" x14ac:dyDescent="0.25">
      <c r="A43" s="108"/>
      <c r="B43" s="109"/>
      <c r="C43" s="108"/>
      <c r="D43" s="107"/>
      <c r="E43" s="110"/>
      <c r="F43" s="107"/>
      <c r="G43" s="111"/>
      <c r="H43" s="108"/>
      <c r="I43" s="112"/>
    </row>
    <row r="44" spans="1:9" ht="15.75" x14ac:dyDescent="0.25">
      <c r="A44" s="108"/>
      <c r="B44" s="109"/>
      <c r="C44" s="108"/>
      <c r="D44" s="107"/>
      <c r="E44" s="110"/>
      <c r="F44" s="107"/>
      <c r="G44" s="111"/>
      <c r="H44" s="108"/>
      <c r="I44" s="112"/>
    </row>
    <row r="45" spans="1:9" ht="15.75" x14ac:dyDescent="0.25">
      <c r="A45" s="108"/>
      <c r="B45" s="109"/>
      <c r="C45" s="108"/>
      <c r="D45" s="107"/>
      <c r="E45" s="110"/>
      <c r="F45" s="107"/>
      <c r="G45" s="111"/>
      <c r="H45" s="108"/>
      <c r="I45" s="112"/>
    </row>
    <row r="46" spans="1:9" ht="15.75" x14ac:dyDescent="0.25">
      <c r="A46" s="108"/>
      <c r="B46" s="109"/>
      <c r="C46" s="108"/>
      <c r="D46" s="107"/>
      <c r="E46" s="110"/>
      <c r="F46" s="107"/>
      <c r="G46" s="111"/>
      <c r="H46" s="108"/>
      <c r="I46" s="109"/>
    </row>
    <row r="47" spans="1:9" ht="15.75" x14ac:dyDescent="0.25">
      <c r="A47" s="108"/>
      <c r="B47" s="109"/>
      <c r="C47" s="108"/>
      <c r="D47" s="107"/>
      <c r="E47" s="110"/>
      <c r="F47" s="107"/>
      <c r="G47" s="111"/>
      <c r="H47" s="108"/>
      <c r="I47" s="109"/>
    </row>
    <row r="48" spans="1:9" ht="15.75" x14ac:dyDescent="0.25">
      <c r="A48" s="108"/>
      <c r="B48" s="109"/>
      <c r="C48" s="108"/>
      <c r="D48" s="107"/>
      <c r="E48" s="110"/>
      <c r="F48" s="107"/>
      <c r="G48" s="111"/>
      <c r="H48" s="108"/>
      <c r="I48" s="109"/>
    </row>
    <row r="49" spans="1:9" ht="15.75" x14ac:dyDescent="0.25">
      <c r="A49" s="108"/>
      <c r="B49" s="109"/>
      <c r="C49" s="108"/>
      <c r="D49" s="107"/>
      <c r="E49" s="110"/>
      <c r="F49" s="107"/>
      <c r="G49" s="111"/>
      <c r="H49" s="108"/>
      <c r="I49" s="10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workbookViewId="0">
      <selection sqref="A1:I56"/>
    </sheetView>
  </sheetViews>
  <sheetFormatPr defaultRowHeight="15" x14ac:dyDescent="0.25"/>
  <cols>
    <col min="4" max="4" width="30" customWidth="1"/>
    <col min="6" max="6" width="31.28515625" customWidth="1"/>
  </cols>
  <sheetData>
    <row r="1" spans="1:9" ht="18.75" x14ac:dyDescent="0.25">
      <c r="A1" s="170" t="s">
        <v>324</v>
      </c>
      <c r="B1" s="171" t="s">
        <v>668</v>
      </c>
      <c r="C1" s="170"/>
      <c r="D1" s="172"/>
      <c r="E1" s="170"/>
      <c r="F1" s="172"/>
      <c r="G1" s="173"/>
      <c r="H1" s="170"/>
      <c r="I1" s="174">
        <f>SUM(I3:I56)</f>
        <v>40.5</v>
      </c>
    </row>
    <row r="2" spans="1:9" ht="18.75" x14ac:dyDescent="0.25">
      <c r="A2" s="442">
        <v>1</v>
      </c>
      <c r="B2" s="443" t="s">
        <v>669</v>
      </c>
      <c r="C2" s="444"/>
      <c r="D2" s="445"/>
      <c r="E2" s="446"/>
      <c r="F2" s="446"/>
      <c r="G2" s="446"/>
      <c r="H2" s="446"/>
      <c r="I2" s="447"/>
    </row>
    <row r="3" spans="1:9" ht="78.75" x14ac:dyDescent="0.25">
      <c r="A3" s="442"/>
      <c r="B3" s="444"/>
      <c r="C3" s="448" t="s">
        <v>303</v>
      </c>
      <c r="D3" s="449" t="s">
        <v>505</v>
      </c>
      <c r="E3" s="450"/>
      <c r="F3" s="451" t="s">
        <v>670</v>
      </c>
      <c r="G3" s="452" t="s">
        <v>341</v>
      </c>
      <c r="H3" s="450">
        <v>6</v>
      </c>
      <c r="I3" s="453">
        <v>0.5</v>
      </c>
    </row>
    <row r="4" spans="1:9" ht="47.25" x14ac:dyDescent="0.25">
      <c r="A4" s="454"/>
      <c r="B4" s="455"/>
      <c r="C4" s="450" t="s">
        <v>303</v>
      </c>
      <c r="D4" s="451" t="s">
        <v>671</v>
      </c>
      <c r="E4" s="450"/>
      <c r="F4" s="451" t="s">
        <v>672</v>
      </c>
      <c r="G4" s="456" t="s">
        <v>673</v>
      </c>
      <c r="H4" s="429">
        <v>6</v>
      </c>
      <c r="I4" s="441">
        <v>2</v>
      </c>
    </row>
    <row r="5" spans="1:9" ht="31.5" x14ac:dyDescent="0.25">
      <c r="A5" s="454"/>
      <c r="B5" s="455"/>
      <c r="C5" s="450" t="s">
        <v>303</v>
      </c>
      <c r="D5" s="457" t="s">
        <v>674</v>
      </c>
      <c r="E5" s="458" t="s">
        <v>306</v>
      </c>
      <c r="F5" s="457" t="s">
        <v>306</v>
      </c>
      <c r="G5" s="456" t="s">
        <v>675</v>
      </c>
      <c r="H5" s="429">
        <v>6</v>
      </c>
      <c r="I5" s="441">
        <v>1</v>
      </c>
    </row>
    <row r="6" spans="1:9" ht="31.5" x14ac:dyDescent="0.25">
      <c r="A6" s="454"/>
      <c r="B6" s="455"/>
      <c r="C6" s="450" t="s">
        <v>303</v>
      </c>
      <c r="D6" s="451" t="s">
        <v>676</v>
      </c>
      <c r="E6" s="450"/>
      <c r="F6" s="451" t="s">
        <v>677</v>
      </c>
      <c r="G6" s="459" t="s">
        <v>678</v>
      </c>
      <c r="H6" s="429">
        <v>6</v>
      </c>
      <c r="I6" s="441">
        <v>0.5</v>
      </c>
    </row>
    <row r="7" spans="1:9" ht="63" x14ac:dyDescent="0.25">
      <c r="A7" s="454"/>
      <c r="B7" s="455"/>
      <c r="C7" s="450" t="s">
        <v>303</v>
      </c>
      <c r="D7" s="451" t="s">
        <v>679</v>
      </c>
      <c r="E7" s="450"/>
      <c r="F7" s="451" t="s">
        <v>680</v>
      </c>
      <c r="G7" s="452" t="s">
        <v>535</v>
      </c>
      <c r="H7" s="450">
        <v>6</v>
      </c>
      <c r="I7" s="453">
        <v>0.5</v>
      </c>
    </row>
    <row r="8" spans="1:9" ht="63" x14ac:dyDescent="0.25">
      <c r="A8" s="454"/>
      <c r="B8" s="455"/>
      <c r="C8" s="450" t="s">
        <v>303</v>
      </c>
      <c r="D8" s="451" t="s">
        <v>681</v>
      </c>
      <c r="E8" s="450"/>
      <c r="F8" s="451" t="s">
        <v>509</v>
      </c>
      <c r="G8" s="452" t="s">
        <v>535</v>
      </c>
      <c r="H8" s="450">
        <v>6</v>
      </c>
      <c r="I8" s="453">
        <v>0.5</v>
      </c>
    </row>
    <row r="9" spans="1:9" ht="63" x14ac:dyDescent="0.25">
      <c r="A9" s="454"/>
      <c r="B9" s="455"/>
      <c r="C9" s="450" t="s">
        <v>303</v>
      </c>
      <c r="D9" s="451" t="s">
        <v>682</v>
      </c>
      <c r="E9" s="450"/>
      <c r="F9" s="451" t="s">
        <v>683</v>
      </c>
      <c r="G9" s="452" t="s">
        <v>535</v>
      </c>
      <c r="H9" s="450">
        <v>6</v>
      </c>
      <c r="I9" s="453">
        <v>0.5</v>
      </c>
    </row>
    <row r="10" spans="1:9" ht="63" x14ac:dyDescent="0.25">
      <c r="A10" s="454"/>
      <c r="B10" s="455"/>
      <c r="C10" s="450" t="s">
        <v>303</v>
      </c>
      <c r="D10" s="451" t="s">
        <v>684</v>
      </c>
      <c r="E10" s="450"/>
      <c r="F10" s="451" t="s">
        <v>680</v>
      </c>
      <c r="G10" s="452" t="s">
        <v>535</v>
      </c>
      <c r="H10" s="450">
        <v>6</v>
      </c>
      <c r="I10" s="453">
        <v>0.5</v>
      </c>
    </row>
    <row r="11" spans="1:9" ht="63" x14ac:dyDescent="0.25">
      <c r="A11" s="454"/>
      <c r="B11" s="455"/>
      <c r="C11" s="450" t="s">
        <v>303</v>
      </c>
      <c r="D11" s="451" t="s">
        <v>685</v>
      </c>
      <c r="E11" s="450"/>
      <c r="F11" s="451" t="s">
        <v>509</v>
      </c>
      <c r="G11" s="452" t="s">
        <v>535</v>
      </c>
      <c r="H11" s="450">
        <v>6</v>
      </c>
      <c r="I11" s="453">
        <v>0.5</v>
      </c>
    </row>
    <row r="12" spans="1:9" ht="63" x14ac:dyDescent="0.25">
      <c r="A12" s="454"/>
      <c r="B12" s="455"/>
      <c r="C12" s="450" t="s">
        <v>303</v>
      </c>
      <c r="D12" s="451" t="s">
        <v>686</v>
      </c>
      <c r="E12" s="450"/>
      <c r="F12" s="451" t="s">
        <v>687</v>
      </c>
      <c r="G12" s="452" t="s">
        <v>535</v>
      </c>
      <c r="H12" s="450">
        <v>6</v>
      </c>
      <c r="I12" s="453">
        <v>0.5</v>
      </c>
    </row>
    <row r="13" spans="1:9" ht="63" x14ac:dyDescent="0.25">
      <c r="A13" s="454"/>
      <c r="B13" s="455"/>
      <c r="C13" s="450" t="s">
        <v>303</v>
      </c>
      <c r="D13" s="451" t="s">
        <v>506</v>
      </c>
      <c r="E13" s="450"/>
      <c r="F13" s="451" t="s">
        <v>680</v>
      </c>
      <c r="G13" s="452" t="s">
        <v>535</v>
      </c>
      <c r="H13" s="450">
        <v>6</v>
      </c>
      <c r="I13" s="453">
        <v>0.5</v>
      </c>
    </row>
    <row r="14" spans="1:9" ht="63" x14ac:dyDescent="0.25">
      <c r="A14" s="454"/>
      <c r="B14" s="455"/>
      <c r="C14" s="450" t="s">
        <v>303</v>
      </c>
      <c r="D14" s="451" t="s">
        <v>508</v>
      </c>
      <c r="E14" s="450"/>
      <c r="F14" s="451" t="s">
        <v>509</v>
      </c>
      <c r="G14" s="452" t="s">
        <v>535</v>
      </c>
      <c r="H14" s="450">
        <v>6</v>
      </c>
      <c r="I14" s="453">
        <v>0.5</v>
      </c>
    </row>
    <row r="15" spans="1:9" ht="63" x14ac:dyDescent="0.25">
      <c r="A15" s="454"/>
      <c r="B15" s="455"/>
      <c r="C15" s="450" t="s">
        <v>303</v>
      </c>
      <c r="D15" s="451" t="s">
        <v>510</v>
      </c>
      <c r="E15" s="450"/>
      <c r="F15" s="451" t="s">
        <v>511</v>
      </c>
      <c r="G15" s="452" t="s">
        <v>535</v>
      </c>
      <c r="H15" s="450">
        <v>6</v>
      </c>
      <c r="I15" s="453">
        <v>0.5</v>
      </c>
    </row>
    <row r="16" spans="1:9" ht="31.5" x14ac:dyDescent="0.25">
      <c r="A16" s="454"/>
      <c r="B16" s="455"/>
      <c r="C16" s="450" t="s">
        <v>303</v>
      </c>
      <c r="D16" s="451" t="s">
        <v>512</v>
      </c>
      <c r="E16" s="450"/>
      <c r="F16" s="451" t="s">
        <v>513</v>
      </c>
      <c r="G16" s="452" t="s">
        <v>341</v>
      </c>
      <c r="H16" s="450">
        <v>6</v>
      </c>
      <c r="I16" s="453">
        <v>0.5</v>
      </c>
    </row>
    <row r="17" spans="1:9" ht="141.75" x14ac:dyDescent="0.25">
      <c r="A17" s="454"/>
      <c r="B17" s="455"/>
      <c r="C17" s="450" t="s">
        <v>303</v>
      </c>
      <c r="D17" s="457" t="s">
        <v>688</v>
      </c>
      <c r="E17" s="458" t="s">
        <v>306</v>
      </c>
      <c r="F17" s="457" t="s">
        <v>689</v>
      </c>
      <c r="G17" s="456" t="s">
        <v>675</v>
      </c>
      <c r="H17" s="429">
        <v>6</v>
      </c>
      <c r="I17" s="441">
        <v>2</v>
      </c>
    </row>
    <row r="18" spans="1:9" ht="63" x14ac:dyDescent="0.25">
      <c r="A18" s="454"/>
      <c r="B18" s="455"/>
      <c r="C18" s="450" t="s">
        <v>303</v>
      </c>
      <c r="D18" s="457" t="s">
        <v>690</v>
      </c>
      <c r="E18" s="458" t="s">
        <v>306</v>
      </c>
      <c r="F18" s="457" t="s">
        <v>691</v>
      </c>
      <c r="G18" s="456" t="s">
        <v>675</v>
      </c>
      <c r="H18" s="429">
        <v>6</v>
      </c>
      <c r="I18" s="441">
        <v>2</v>
      </c>
    </row>
    <row r="19" spans="1:9" ht="31.5" x14ac:dyDescent="0.25">
      <c r="A19" s="454"/>
      <c r="B19" s="455"/>
      <c r="C19" s="450" t="s">
        <v>303</v>
      </c>
      <c r="D19" s="457" t="s">
        <v>692</v>
      </c>
      <c r="E19" s="458" t="s">
        <v>306</v>
      </c>
      <c r="F19" s="457" t="s">
        <v>306</v>
      </c>
      <c r="G19" s="459" t="s">
        <v>678</v>
      </c>
      <c r="H19" s="429">
        <v>6</v>
      </c>
      <c r="I19" s="441">
        <v>1</v>
      </c>
    </row>
    <row r="20" spans="1:9" ht="47.25" x14ac:dyDescent="0.25">
      <c r="A20" s="454"/>
      <c r="B20" s="455"/>
      <c r="C20" s="450" t="s">
        <v>303</v>
      </c>
      <c r="D20" s="451" t="s">
        <v>693</v>
      </c>
      <c r="E20" s="450"/>
      <c r="F20" s="451" t="s">
        <v>694</v>
      </c>
      <c r="G20" s="456" t="s">
        <v>673</v>
      </c>
      <c r="H20" s="429">
        <v>6</v>
      </c>
      <c r="I20" s="441">
        <v>1</v>
      </c>
    </row>
    <row r="21" spans="1:9" ht="63" x14ac:dyDescent="0.25">
      <c r="A21" s="454"/>
      <c r="B21" s="455"/>
      <c r="C21" s="450" t="s">
        <v>303</v>
      </c>
      <c r="D21" s="451" t="s">
        <v>695</v>
      </c>
      <c r="E21" s="450"/>
      <c r="F21" s="451" t="s">
        <v>696</v>
      </c>
      <c r="G21" s="456" t="s">
        <v>675</v>
      </c>
      <c r="H21" s="429">
        <v>6</v>
      </c>
      <c r="I21" s="441">
        <v>2</v>
      </c>
    </row>
    <row r="22" spans="1:9" x14ac:dyDescent="0.25">
      <c r="A22" s="460">
        <v>2</v>
      </c>
      <c r="B22" s="461" t="s">
        <v>697</v>
      </c>
      <c r="C22" s="462"/>
      <c r="D22" s="462"/>
      <c r="E22" s="177"/>
      <c r="F22" s="177"/>
      <c r="G22" s="178"/>
      <c r="H22" s="178"/>
      <c r="I22" s="179"/>
    </row>
    <row r="23" spans="1:9" ht="63" x14ac:dyDescent="0.25">
      <c r="A23" s="175"/>
      <c r="B23" s="180"/>
      <c r="C23" s="450" t="s">
        <v>303</v>
      </c>
      <c r="D23" s="451" t="s">
        <v>698</v>
      </c>
      <c r="E23" s="450"/>
      <c r="F23" s="451" t="s">
        <v>699</v>
      </c>
      <c r="G23" s="452" t="s">
        <v>535</v>
      </c>
      <c r="H23" s="450">
        <v>6</v>
      </c>
      <c r="I23" s="453">
        <v>1.5</v>
      </c>
    </row>
    <row r="24" spans="1:9" ht="78.75" x14ac:dyDescent="0.25">
      <c r="A24" s="175"/>
      <c r="B24" s="180"/>
      <c r="C24" s="450" t="s">
        <v>303</v>
      </c>
      <c r="D24" s="451" t="s">
        <v>515</v>
      </c>
      <c r="E24" s="450"/>
      <c r="F24" s="451" t="s">
        <v>700</v>
      </c>
      <c r="G24" s="452" t="s">
        <v>535</v>
      </c>
      <c r="H24" s="450">
        <v>6</v>
      </c>
      <c r="I24" s="453">
        <v>1.5</v>
      </c>
    </row>
    <row r="25" spans="1:9" ht="94.5" x14ac:dyDescent="0.25">
      <c r="A25" s="175"/>
      <c r="B25" s="180"/>
      <c r="C25" s="450" t="s">
        <v>303</v>
      </c>
      <c r="D25" s="451" t="s">
        <v>517</v>
      </c>
      <c r="E25" s="450"/>
      <c r="F25" s="451" t="s">
        <v>518</v>
      </c>
      <c r="G25" s="456" t="s">
        <v>675</v>
      </c>
      <c r="H25" s="429">
        <v>6</v>
      </c>
      <c r="I25" s="441">
        <v>0.5</v>
      </c>
    </row>
    <row r="26" spans="1:9" ht="126" x14ac:dyDescent="0.25">
      <c r="A26" s="175"/>
      <c r="B26" s="180"/>
      <c r="C26" s="184" t="s">
        <v>303</v>
      </c>
      <c r="D26" s="463" t="s">
        <v>519</v>
      </c>
      <c r="E26" s="184"/>
      <c r="F26" s="185" t="s">
        <v>520</v>
      </c>
      <c r="G26" s="456" t="s">
        <v>675</v>
      </c>
      <c r="H26" s="429">
        <v>6</v>
      </c>
      <c r="I26" s="441">
        <v>0.5</v>
      </c>
    </row>
    <row r="27" spans="1:9" ht="94.5" x14ac:dyDescent="0.25">
      <c r="A27" s="175"/>
      <c r="B27" s="180"/>
      <c r="C27" s="184" t="s">
        <v>303</v>
      </c>
      <c r="D27" s="463" t="s">
        <v>521</v>
      </c>
      <c r="E27" s="184"/>
      <c r="F27" s="185" t="s">
        <v>522</v>
      </c>
      <c r="G27" s="456" t="s">
        <v>675</v>
      </c>
      <c r="H27" s="429">
        <v>6</v>
      </c>
      <c r="I27" s="441">
        <v>0.5</v>
      </c>
    </row>
    <row r="28" spans="1:9" ht="78.75" x14ac:dyDescent="0.25">
      <c r="A28" s="175"/>
      <c r="B28" s="180"/>
      <c r="C28" s="184" t="s">
        <v>303</v>
      </c>
      <c r="D28" s="463" t="s">
        <v>523</v>
      </c>
      <c r="E28" s="184"/>
      <c r="F28" s="185" t="s">
        <v>524</v>
      </c>
      <c r="G28" s="456" t="s">
        <v>675</v>
      </c>
      <c r="H28" s="429">
        <v>6</v>
      </c>
      <c r="I28" s="441">
        <v>0.5</v>
      </c>
    </row>
    <row r="29" spans="1:9" ht="47.25" x14ac:dyDescent="0.25">
      <c r="A29" s="175"/>
      <c r="B29" s="180"/>
      <c r="C29" s="184" t="s">
        <v>303</v>
      </c>
      <c r="D29" s="463" t="s">
        <v>701</v>
      </c>
      <c r="E29" s="184"/>
      <c r="F29" s="185" t="s">
        <v>702</v>
      </c>
      <c r="G29" s="456" t="s">
        <v>673</v>
      </c>
      <c r="H29" s="429">
        <v>6</v>
      </c>
      <c r="I29" s="441">
        <v>1</v>
      </c>
    </row>
    <row r="30" spans="1:9" ht="63" x14ac:dyDescent="0.25">
      <c r="A30" s="175"/>
      <c r="B30" s="180"/>
      <c r="C30" s="184" t="s">
        <v>303</v>
      </c>
      <c r="D30" s="463" t="s">
        <v>703</v>
      </c>
      <c r="E30" s="184"/>
      <c r="F30" s="185" t="s">
        <v>704</v>
      </c>
      <c r="G30" s="186" t="s">
        <v>535</v>
      </c>
      <c r="H30" s="175">
        <v>6</v>
      </c>
      <c r="I30" s="183">
        <v>2</v>
      </c>
    </row>
    <row r="31" spans="1:9" ht="157.5" x14ac:dyDescent="0.25">
      <c r="A31" s="175"/>
      <c r="B31" s="180"/>
      <c r="C31" s="184" t="s">
        <v>303</v>
      </c>
      <c r="D31" s="463" t="s">
        <v>536</v>
      </c>
      <c r="E31" s="184"/>
      <c r="F31" s="185" t="s">
        <v>705</v>
      </c>
      <c r="G31" s="186" t="s">
        <v>449</v>
      </c>
      <c r="H31" s="175">
        <v>6</v>
      </c>
      <c r="I31" s="187">
        <v>2</v>
      </c>
    </row>
    <row r="32" spans="1:9" ht="63" x14ac:dyDescent="0.25">
      <c r="A32" s="175"/>
      <c r="B32" s="180"/>
      <c r="C32" s="184" t="s">
        <v>303</v>
      </c>
      <c r="D32" s="463" t="s">
        <v>706</v>
      </c>
      <c r="E32" s="184"/>
      <c r="F32" s="185" t="s">
        <v>707</v>
      </c>
      <c r="G32" s="186" t="s">
        <v>449</v>
      </c>
      <c r="H32" s="175">
        <v>6</v>
      </c>
      <c r="I32" s="187">
        <v>2</v>
      </c>
    </row>
    <row r="33" spans="1:9" ht="63" x14ac:dyDescent="0.25">
      <c r="A33" s="175"/>
      <c r="B33" s="180"/>
      <c r="C33" s="184" t="s">
        <v>303</v>
      </c>
      <c r="D33" s="463" t="s">
        <v>525</v>
      </c>
      <c r="E33" s="184"/>
      <c r="F33" s="185" t="s">
        <v>526</v>
      </c>
      <c r="G33" s="186" t="s">
        <v>527</v>
      </c>
      <c r="H33" s="175">
        <v>6</v>
      </c>
      <c r="I33" s="183">
        <v>1</v>
      </c>
    </row>
    <row r="34" spans="1:9" ht="94.5" x14ac:dyDescent="0.25">
      <c r="A34" s="175"/>
      <c r="B34" s="180"/>
      <c r="C34" s="184" t="s">
        <v>303</v>
      </c>
      <c r="D34" s="463" t="s">
        <v>495</v>
      </c>
      <c r="E34" s="184"/>
      <c r="F34" s="185" t="s">
        <v>528</v>
      </c>
      <c r="G34" s="186" t="s">
        <v>527</v>
      </c>
      <c r="H34" s="175">
        <v>1</v>
      </c>
      <c r="I34" s="183">
        <v>0.5</v>
      </c>
    </row>
    <row r="35" spans="1:9" ht="63" x14ac:dyDescent="0.25">
      <c r="A35" s="175"/>
      <c r="B35" s="180"/>
      <c r="C35" s="184" t="s">
        <v>303</v>
      </c>
      <c r="D35" s="463" t="s">
        <v>529</v>
      </c>
      <c r="E35" s="184"/>
      <c r="F35" s="185" t="s">
        <v>530</v>
      </c>
      <c r="G35" s="186" t="s">
        <v>527</v>
      </c>
      <c r="H35" s="175">
        <v>1</v>
      </c>
      <c r="I35" s="183">
        <v>2</v>
      </c>
    </row>
    <row r="36" spans="1:9" ht="141.75" x14ac:dyDescent="0.25">
      <c r="A36" s="175"/>
      <c r="B36" s="180"/>
      <c r="C36" s="184" t="s">
        <v>307</v>
      </c>
      <c r="D36" s="463" t="s">
        <v>708</v>
      </c>
      <c r="E36" s="184"/>
      <c r="F36" s="185"/>
      <c r="G36" s="186"/>
      <c r="H36" s="175">
        <v>5</v>
      </c>
      <c r="I36" s="187">
        <v>2</v>
      </c>
    </row>
    <row r="37" spans="1:9" ht="30" x14ac:dyDescent="0.25">
      <c r="A37" s="175"/>
      <c r="B37" s="180"/>
      <c r="C37" s="175"/>
      <c r="D37" s="464"/>
      <c r="E37" s="175">
        <v>0</v>
      </c>
      <c r="F37" s="181" t="s">
        <v>531</v>
      </c>
      <c r="G37" s="182"/>
      <c r="H37" s="175"/>
      <c r="I37" s="175"/>
    </row>
    <row r="38" spans="1:9" ht="30" x14ac:dyDescent="0.25">
      <c r="A38" s="175"/>
      <c r="B38" s="180"/>
      <c r="C38" s="175"/>
      <c r="D38" s="464"/>
      <c r="E38" s="175">
        <v>1</v>
      </c>
      <c r="F38" s="181" t="s">
        <v>532</v>
      </c>
      <c r="G38" s="182"/>
      <c r="H38" s="175"/>
      <c r="I38" s="175"/>
    </row>
    <row r="39" spans="1:9" ht="30" x14ac:dyDescent="0.25">
      <c r="A39" s="175"/>
      <c r="B39" s="180"/>
      <c r="C39" s="175"/>
      <c r="D39" s="464"/>
      <c r="E39" s="175">
        <v>2</v>
      </c>
      <c r="F39" s="181" t="s">
        <v>709</v>
      </c>
      <c r="G39" s="182"/>
      <c r="H39" s="175"/>
      <c r="I39" s="175"/>
    </row>
    <row r="40" spans="1:9" ht="30" x14ac:dyDescent="0.25">
      <c r="A40" s="175"/>
      <c r="B40" s="180"/>
      <c r="C40" s="175"/>
      <c r="D40" s="464"/>
      <c r="E40" s="175">
        <v>3</v>
      </c>
      <c r="F40" s="181" t="s">
        <v>533</v>
      </c>
      <c r="G40" s="182"/>
      <c r="H40" s="175"/>
      <c r="I40" s="175"/>
    </row>
    <row r="41" spans="1:9" x14ac:dyDescent="0.25">
      <c r="A41" s="175">
        <v>3</v>
      </c>
      <c r="B41" s="176" t="s">
        <v>710</v>
      </c>
      <c r="C41" s="178"/>
      <c r="D41" s="465"/>
      <c r="E41" s="178"/>
      <c r="F41" s="188"/>
      <c r="G41" s="189"/>
      <c r="H41" s="178"/>
      <c r="I41" s="179"/>
    </row>
    <row r="42" spans="1:9" ht="47.25" x14ac:dyDescent="0.25">
      <c r="A42" s="175"/>
      <c r="B42" s="180"/>
      <c r="C42" s="184" t="s">
        <v>307</v>
      </c>
      <c r="D42" s="185" t="s">
        <v>537</v>
      </c>
      <c r="E42" s="184" t="s">
        <v>306</v>
      </c>
      <c r="F42" s="185" t="s">
        <v>306</v>
      </c>
      <c r="G42" s="186"/>
      <c r="H42" s="175">
        <v>6</v>
      </c>
      <c r="I42" s="187">
        <v>2</v>
      </c>
    </row>
    <row r="43" spans="1:9" ht="30" x14ac:dyDescent="0.25">
      <c r="A43" s="175"/>
      <c r="B43" s="180"/>
      <c r="C43" s="184"/>
      <c r="D43" s="185" t="s">
        <v>306</v>
      </c>
      <c r="E43" s="175">
        <v>0</v>
      </c>
      <c r="F43" s="181" t="s">
        <v>538</v>
      </c>
      <c r="G43" s="182"/>
      <c r="H43" s="175"/>
      <c r="I43" s="175"/>
    </row>
    <row r="44" spans="1:9" ht="45" x14ac:dyDescent="0.25">
      <c r="A44" s="175"/>
      <c r="B44" s="180"/>
      <c r="C44" s="175"/>
      <c r="D44" s="181" t="s">
        <v>306</v>
      </c>
      <c r="E44" s="175">
        <v>1</v>
      </c>
      <c r="F44" s="181" t="s">
        <v>539</v>
      </c>
      <c r="G44" s="182"/>
      <c r="H44" s="175"/>
      <c r="I44" s="175"/>
    </row>
    <row r="45" spans="1:9" ht="30" x14ac:dyDescent="0.25">
      <c r="A45" s="175"/>
      <c r="B45" s="180"/>
      <c r="C45" s="175"/>
      <c r="D45" s="181" t="s">
        <v>306</v>
      </c>
      <c r="E45" s="175">
        <v>2</v>
      </c>
      <c r="F45" s="181" t="s">
        <v>540</v>
      </c>
      <c r="G45" s="182"/>
      <c r="H45" s="175"/>
      <c r="I45" s="175"/>
    </row>
    <row r="46" spans="1:9" ht="45" x14ac:dyDescent="0.25">
      <c r="A46" s="175"/>
      <c r="B46" s="180"/>
      <c r="C46" s="175"/>
      <c r="D46" s="181" t="s">
        <v>306</v>
      </c>
      <c r="E46" s="175">
        <v>3</v>
      </c>
      <c r="F46" s="181" t="s">
        <v>541</v>
      </c>
      <c r="G46" s="182"/>
      <c r="H46" s="175"/>
      <c r="I46" s="175"/>
    </row>
    <row r="47" spans="1:9" ht="31.5" x14ac:dyDescent="0.25">
      <c r="A47" s="175"/>
      <c r="B47" s="180"/>
      <c r="C47" s="184" t="s">
        <v>307</v>
      </c>
      <c r="D47" s="185" t="s">
        <v>326</v>
      </c>
      <c r="E47" s="184" t="s">
        <v>306</v>
      </c>
      <c r="F47" s="185" t="s">
        <v>306</v>
      </c>
      <c r="G47" s="186"/>
      <c r="H47" s="175">
        <v>6</v>
      </c>
      <c r="I47" s="187">
        <v>2</v>
      </c>
    </row>
    <row r="48" spans="1:9" ht="15.75" x14ac:dyDescent="0.25">
      <c r="A48" s="175"/>
      <c r="B48" s="180"/>
      <c r="C48" s="184"/>
      <c r="D48" s="185" t="s">
        <v>306</v>
      </c>
      <c r="E48" s="175">
        <v>0</v>
      </c>
      <c r="F48" s="181" t="s">
        <v>327</v>
      </c>
      <c r="G48" s="182"/>
      <c r="H48" s="175"/>
      <c r="I48" s="175"/>
    </row>
    <row r="49" spans="1:9" ht="75" x14ac:dyDescent="0.25">
      <c r="A49" s="175"/>
      <c r="B49" s="180"/>
      <c r="C49" s="175"/>
      <c r="D49" s="181" t="s">
        <v>306</v>
      </c>
      <c r="E49" s="175">
        <v>1</v>
      </c>
      <c r="F49" s="181" t="s">
        <v>542</v>
      </c>
      <c r="G49" s="182"/>
      <c r="H49" s="175"/>
      <c r="I49" s="175"/>
    </row>
    <row r="50" spans="1:9" ht="30" x14ac:dyDescent="0.25">
      <c r="A50" s="175"/>
      <c r="B50" s="180"/>
      <c r="C50" s="175"/>
      <c r="D50" s="181" t="s">
        <v>306</v>
      </c>
      <c r="E50" s="175">
        <v>2</v>
      </c>
      <c r="F50" s="181" t="s">
        <v>543</v>
      </c>
      <c r="G50" s="182"/>
      <c r="H50" s="175"/>
      <c r="I50" s="175"/>
    </row>
    <row r="51" spans="1:9" ht="30" x14ac:dyDescent="0.25">
      <c r="A51" s="175"/>
      <c r="B51" s="180"/>
      <c r="C51" s="175"/>
      <c r="D51" s="181" t="s">
        <v>306</v>
      </c>
      <c r="E51" s="175">
        <v>3</v>
      </c>
      <c r="F51" s="181" t="s">
        <v>544</v>
      </c>
      <c r="G51" s="182"/>
      <c r="H51" s="175"/>
      <c r="I51" s="175"/>
    </row>
    <row r="52" spans="1:9" ht="31.5" x14ac:dyDescent="0.25">
      <c r="A52" s="175"/>
      <c r="B52" s="180"/>
      <c r="C52" s="458" t="s">
        <v>307</v>
      </c>
      <c r="D52" s="466" t="s">
        <v>325</v>
      </c>
      <c r="E52" s="458" t="s">
        <v>306</v>
      </c>
      <c r="F52" s="457" t="s">
        <v>306</v>
      </c>
      <c r="G52" s="430"/>
      <c r="H52" s="431">
        <v>2</v>
      </c>
      <c r="I52" s="441">
        <v>2</v>
      </c>
    </row>
    <row r="53" spans="1:9" ht="47.25" x14ac:dyDescent="0.25">
      <c r="A53" s="175"/>
      <c r="B53" s="180"/>
      <c r="C53" s="458" t="s">
        <v>306</v>
      </c>
      <c r="D53" s="466" t="s">
        <v>306</v>
      </c>
      <c r="E53" s="458">
        <v>0</v>
      </c>
      <c r="F53" s="457" t="s">
        <v>711</v>
      </c>
      <c r="G53" s="430"/>
      <c r="H53" s="431"/>
      <c r="I53" s="441"/>
    </row>
    <row r="54" spans="1:9" ht="63" x14ac:dyDescent="0.25">
      <c r="A54" s="175"/>
      <c r="B54" s="180"/>
      <c r="C54" s="458" t="s">
        <v>306</v>
      </c>
      <c r="D54" s="466" t="s">
        <v>306</v>
      </c>
      <c r="E54" s="458">
        <v>1</v>
      </c>
      <c r="F54" s="457" t="s">
        <v>712</v>
      </c>
      <c r="G54" s="430"/>
      <c r="H54" s="431"/>
      <c r="I54" s="441"/>
    </row>
    <row r="55" spans="1:9" ht="63" x14ac:dyDescent="0.25">
      <c r="A55" s="175"/>
      <c r="B55" s="180"/>
      <c r="C55" s="458" t="s">
        <v>306</v>
      </c>
      <c r="D55" s="466" t="s">
        <v>306</v>
      </c>
      <c r="E55" s="458">
        <v>2</v>
      </c>
      <c r="F55" s="457" t="s">
        <v>713</v>
      </c>
      <c r="G55" s="430"/>
      <c r="H55" s="431"/>
      <c r="I55" s="441"/>
    </row>
    <row r="56" spans="1:9" ht="63" x14ac:dyDescent="0.25">
      <c r="A56" s="175"/>
      <c r="B56" s="180"/>
      <c r="C56" s="458" t="s">
        <v>306</v>
      </c>
      <c r="D56" s="466" t="s">
        <v>306</v>
      </c>
      <c r="E56" s="458">
        <v>3</v>
      </c>
      <c r="F56" s="457" t="s">
        <v>714</v>
      </c>
      <c r="G56" s="430"/>
      <c r="H56" s="431"/>
      <c r="I56" s="441"/>
    </row>
    <row r="57" spans="1:9" ht="47.25" x14ac:dyDescent="0.25">
      <c r="A57" s="175"/>
      <c r="B57" s="180"/>
      <c r="C57" s="184" t="s">
        <v>307</v>
      </c>
      <c r="D57" s="185" t="s">
        <v>537</v>
      </c>
      <c r="E57" s="184" t="s">
        <v>306</v>
      </c>
      <c r="F57" s="185" t="s">
        <v>306</v>
      </c>
      <c r="G57" s="186"/>
      <c r="H57" s="175">
        <v>5</v>
      </c>
      <c r="I57" s="187">
        <v>1</v>
      </c>
    </row>
    <row r="58" spans="1:9" ht="30" x14ac:dyDescent="0.25">
      <c r="A58" s="175"/>
      <c r="B58" s="180"/>
      <c r="C58" s="184"/>
      <c r="D58" s="185" t="s">
        <v>306</v>
      </c>
      <c r="E58" s="175">
        <v>0</v>
      </c>
      <c r="F58" s="181" t="s">
        <v>538</v>
      </c>
      <c r="G58" s="182"/>
      <c r="H58" s="175"/>
      <c r="I58" s="175"/>
    </row>
    <row r="59" spans="1:9" ht="45" x14ac:dyDescent="0.25">
      <c r="A59" s="175"/>
      <c r="B59" s="180"/>
      <c r="C59" s="175"/>
      <c r="D59" s="181" t="s">
        <v>306</v>
      </c>
      <c r="E59" s="175">
        <v>1</v>
      </c>
      <c r="F59" s="181" t="s">
        <v>539</v>
      </c>
      <c r="G59" s="182"/>
      <c r="H59" s="175"/>
      <c r="I59" s="175"/>
    </row>
    <row r="60" spans="1:9" ht="30" x14ac:dyDescent="0.25">
      <c r="A60" s="175"/>
      <c r="B60" s="180"/>
      <c r="C60" s="175"/>
      <c r="D60" s="181" t="s">
        <v>306</v>
      </c>
      <c r="E60" s="175">
        <v>2</v>
      </c>
      <c r="F60" s="181" t="s">
        <v>540</v>
      </c>
      <c r="G60" s="182"/>
      <c r="H60" s="175"/>
      <c r="I60" s="175"/>
    </row>
    <row r="61" spans="1:9" ht="45" x14ac:dyDescent="0.25">
      <c r="A61" s="175"/>
      <c r="B61" s="180"/>
      <c r="C61" s="175"/>
      <c r="D61" s="181" t="s">
        <v>306</v>
      </c>
      <c r="E61" s="175">
        <v>3</v>
      </c>
      <c r="F61" s="181" t="s">
        <v>541</v>
      </c>
      <c r="G61" s="182"/>
      <c r="H61" s="175"/>
      <c r="I61" s="175"/>
    </row>
    <row r="62" spans="1:9" ht="31.5" x14ac:dyDescent="0.25">
      <c r="A62" s="175"/>
      <c r="B62" s="180"/>
      <c r="C62" s="184" t="s">
        <v>307</v>
      </c>
      <c r="D62" s="185" t="s">
        <v>326</v>
      </c>
      <c r="E62" s="184" t="s">
        <v>306</v>
      </c>
      <c r="F62" s="185" t="s">
        <v>306</v>
      </c>
      <c r="G62" s="186"/>
      <c r="H62" s="175">
        <v>6</v>
      </c>
      <c r="I62" s="187">
        <v>1</v>
      </c>
    </row>
    <row r="63" spans="1:9" ht="15.75" x14ac:dyDescent="0.25">
      <c r="A63" s="175"/>
      <c r="B63" s="180"/>
      <c r="C63" s="184"/>
      <c r="D63" s="185" t="s">
        <v>306</v>
      </c>
      <c r="E63" s="175">
        <v>0</v>
      </c>
      <c r="F63" s="181" t="s">
        <v>327</v>
      </c>
      <c r="G63" s="182"/>
      <c r="H63" s="175"/>
      <c r="I63" s="175"/>
    </row>
    <row r="64" spans="1:9" ht="75" x14ac:dyDescent="0.25">
      <c r="A64" s="175"/>
      <c r="B64" s="180"/>
      <c r="C64" s="175"/>
      <c r="D64" s="181" t="s">
        <v>306</v>
      </c>
      <c r="E64" s="175">
        <v>1</v>
      </c>
      <c r="F64" s="181" t="s">
        <v>542</v>
      </c>
      <c r="G64" s="182"/>
      <c r="H64" s="175"/>
      <c r="I64" s="175"/>
    </row>
    <row r="65" spans="1:9" ht="30" x14ac:dyDescent="0.25">
      <c r="A65" s="175"/>
      <c r="B65" s="180"/>
      <c r="C65" s="175"/>
      <c r="D65" s="181" t="s">
        <v>306</v>
      </c>
      <c r="E65" s="175">
        <v>2</v>
      </c>
      <c r="F65" s="181" t="s">
        <v>543</v>
      </c>
      <c r="G65" s="182"/>
      <c r="H65" s="175"/>
      <c r="I65" s="175"/>
    </row>
    <row r="66" spans="1:9" ht="30" x14ac:dyDescent="0.25">
      <c r="A66" s="175"/>
      <c r="B66" s="180"/>
      <c r="C66" s="175"/>
      <c r="D66" s="181" t="s">
        <v>306</v>
      </c>
      <c r="E66" s="175">
        <v>3</v>
      </c>
      <c r="F66" s="181" t="s">
        <v>544</v>
      </c>
      <c r="G66" s="182"/>
      <c r="H66" s="175"/>
      <c r="I66" s="175"/>
    </row>
    <row r="67" spans="1:9" ht="31.5" x14ac:dyDescent="0.25">
      <c r="A67" s="175"/>
      <c r="B67" s="180"/>
      <c r="C67" s="184" t="s">
        <v>307</v>
      </c>
      <c r="D67" s="185" t="s">
        <v>545</v>
      </c>
      <c r="E67" s="184" t="s">
        <v>306</v>
      </c>
      <c r="F67" s="185" t="s">
        <v>306</v>
      </c>
      <c r="G67" s="186"/>
      <c r="H67" s="175">
        <v>5</v>
      </c>
      <c r="I67" s="187">
        <v>1</v>
      </c>
    </row>
    <row r="68" spans="1:9" ht="30" x14ac:dyDescent="0.25">
      <c r="A68" s="175"/>
      <c r="B68" s="180"/>
      <c r="C68" s="184"/>
      <c r="D68" s="185" t="s">
        <v>306</v>
      </c>
      <c r="E68" s="175">
        <v>0</v>
      </c>
      <c r="F68" s="181" t="s">
        <v>546</v>
      </c>
      <c r="G68" s="182"/>
      <c r="H68" s="175"/>
      <c r="I68" s="175"/>
    </row>
    <row r="69" spans="1:9" ht="30" x14ac:dyDescent="0.25">
      <c r="A69" s="175"/>
      <c r="B69" s="180"/>
      <c r="C69" s="175"/>
      <c r="D69" s="181" t="s">
        <v>306</v>
      </c>
      <c r="E69" s="175">
        <v>1</v>
      </c>
      <c r="F69" s="181" t="s">
        <v>547</v>
      </c>
      <c r="G69" s="182"/>
      <c r="H69" s="175"/>
      <c r="I69" s="175"/>
    </row>
    <row r="70" spans="1:9" ht="30" x14ac:dyDescent="0.25">
      <c r="A70" s="175"/>
      <c r="B70" s="180"/>
      <c r="C70" s="175"/>
      <c r="D70" s="181" t="s">
        <v>306</v>
      </c>
      <c r="E70" s="175">
        <v>2</v>
      </c>
      <c r="F70" s="181" t="s">
        <v>548</v>
      </c>
      <c r="G70" s="182"/>
      <c r="H70" s="175"/>
      <c r="I70" s="175"/>
    </row>
    <row r="71" spans="1:9" ht="45" x14ac:dyDescent="0.25">
      <c r="A71" s="175"/>
      <c r="B71" s="180"/>
      <c r="C71" s="175"/>
      <c r="D71" s="181" t="s">
        <v>306</v>
      </c>
      <c r="E71" s="175">
        <v>3</v>
      </c>
      <c r="F71" s="181" t="s">
        <v>549</v>
      </c>
      <c r="G71" s="182"/>
      <c r="H71" s="175"/>
      <c r="I71" s="175"/>
    </row>
    <row r="72" spans="1:9" x14ac:dyDescent="0.25">
      <c r="A72" s="175">
        <v>4</v>
      </c>
      <c r="B72" s="176" t="s">
        <v>550</v>
      </c>
      <c r="C72" s="178"/>
      <c r="D72" s="188"/>
      <c r="E72" s="178"/>
      <c r="F72" s="188"/>
      <c r="G72" s="189"/>
      <c r="H72" s="178"/>
      <c r="I72" s="179"/>
    </row>
    <row r="73" spans="1:9" ht="60" x14ac:dyDescent="0.25">
      <c r="A73" s="175"/>
      <c r="B73" s="180"/>
      <c r="C73" s="175"/>
      <c r="D73" s="181" t="s">
        <v>551</v>
      </c>
      <c r="E73" s="175"/>
      <c r="F73" s="181" t="s">
        <v>552</v>
      </c>
      <c r="G73" s="182" t="s">
        <v>535</v>
      </c>
      <c r="H73" s="175">
        <v>6</v>
      </c>
      <c r="I73" s="183">
        <v>0.5</v>
      </c>
    </row>
    <row r="74" spans="1:9" ht="60" x14ac:dyDescent="0.25">
      <c r="A74" s="175"/>
      <c r="B74" s="180"/>
      <c r="C74" s="175"/>
      <c r="D74" s="181" t="s">
        <v>553</v>
      </c>
      <c r="E74" s="175"/>
      <c r="F74" s="181" t="s">
        <v>514</v>
      </c>
      <c r="G74" s="182" t="s">
        <v>507</v>
      </c>
      <c r="H74" s="175">
        <v>6</v>
      </c>
      <c r="I74" s="183">
        <v>0.3</v>
      </c>
    </row>
    <row r="75" spans="1:9" ht="60" x14ac:dyDescent="0.25">
      <c r="A75" s="175"/>
      <c r="B75" s="180"/>
      <c r="C75" s="175"/>
      <c r="D75" s="181" t="s">
        <v>554</v>
      </c>
      <c r="E75" s="175"/>
      <c r="F75" s="181" t="s">
        <v>534</v>
      </c>
      <c r="G75" s="182" t="s">
        <v>535</v>
      </c>
      <c r="H75" s="175">
        <v>6</v>
      </c>
      <c r="I75" s="183">
        <v>0.5</v>
      </c>
    </row>
    <row r="76" spans="1:9" ht="60" x14ac:dyDescent="0.25">
      <c r="A76" s="175"/>
      <c r="B76" s="180"/>
      <c r="C76" s="175"/>
      <c r="D76" s="181" t="s">
        <v>555</v>
      </c>
      <c r="E76" s="175"/>
      <c r="F76" s="181" t="s">
        <v>556</v>
      </c>
      <c r="G76" s="182" t="s">
        <v>535</v>
      </c>
      <c r="H76" s="175">
        <v>6</v>
      </c>
      <c r="I76" s="183">
        <v>0.5</v>
      </c>
    </row>
    <row r="77" spans="1:9" ht="60" x14ac:dyDescent="0.25">
      <c r="A77" s="175"/>
      <c r="B77" s="180"/>
      <c r="C77" s="175"/>
      <c r="D77" s="181" t="s">
        <v>557</v>
      </c>
      <c r="E77" s="175"/>
      <c r="F77" s="181" t="s">
        <v>558</v>
      </c>
      <c r="G77" s="182" t="s">
        <v>535</v>
      </c>
      <c r="H77" s="175">
        <v>6</v>
      </c>
      <c r="I77" s="183">
        <v>0.5</v>
      </c>
    </row>
    <row r="78" spans="1:9" ht="60" x14ac:dyDescent="0.25">
      <c r="A78" s="175"/>
      <c r="B78" s="180"/>
      <c r="C78" s="175"/>
      <c r="D78" s="181" t="s">
        <v>559</v>
      </c>
      <c r="E78" s="175"/>
      <c r="F78" s="181" t="s">
        <v>560</v>
      </c>
      <c r="G78" s="182" t="s">
        <v>561</v>
      </c>
      <c r="H78" s="175">
        <v>6</v>
      </c>
      <c r="I78" s="183">
        <v>0.4</v>
      </c>
    </row>
    <row r="79" spans="1:9" ht="60" x14ac:dyDescent="0.25">
      <c r="A79" s="175"/>
      <c r="B79" s="180"/>
      <c r="C79" s="175"/>
      <c r="D79" s="181" t="s">
        <v>562</v>
      </c>
      <c r="E79" s="175"/>
      <c r="F79" s="181" t="s">
        <v>514</v>
      </c>
      <c r="G79" s="182" t="s">
        <v>561</v>
      </c>
      <c r="H79" s="175">
        <v>6</v>
      </c>
      <c r="I79" s="183">
        <v>0.4</v>
      </c>
    </row>
    <row r="80" spans="1:9" ht="60" x14ac:dyDescent="0.25">
      <c r="A80" s="175"/>
      <c r="B80" s="180"/>
      <c r="C80" s="175"/>
      <c r="D80" s="181" t="s">
        <v>563</v>
      </c>
      <c r="E80" s="175"/>
      <c r="F80" s="181" t="s">
        <v>564</v>
      </c>
      <c r="G80" s="182" t="s">
        <v>535</v>
      </c>
      <c r="H80" s="175">
        <v>6</v>
      </c>
      <c r="I80" s="183">
        <v>0.5</v>
      </c>
    </row>
    <row r="81" spans="1:9" ht="30" x14ac:dyDescent="0.25">
      <c r="A81" s="175"/>
      <c r="B81" s="180"/>
      <c r="C81" s="175"/>
      <c r="D81" s="181" t="s">
        <v>565</v>
      </c>
      <c r="E81" s="175"/>
      <c r="F81" s="181" t="s">
        <v>566</v>
      </c>
      <c r="G81" s="182" t="s">
        <v>567</v>
      </c>
      <c r="H81" s="175">
        <v>6</v>
      </c>
      <c r="I81" s="183">
        <v>0.25</v>
      </c>
    </row>
    <row r="82" spans="1:9" ht="60" x14ac:dyDescent="0.25">
      <c r="A82" s="175"/>
      <c r="B82" s="180"/>
      <c r="C82" s="175"/>
      <c r="D82" s="181" t="s">
        <v>568</v>
      </c>
      <c r="E82" s="175"/>
      <c r="F82" s="181" t="s">
        <v>306</v>
      </c>
      <c r="G82" s="182" t="s">
        <v>535</v>
      </c>
      <c r="H82" s="175">
        <v>6</v>
      </c>
      <c r="I82" s="183">
        <v>0.5</v>
      </c>
    </row>
    <row r="83" spans="1:9" ht="60" x14ac:dyDescent="0.25">
      <c r="A83" s="175"/>
      <c r="B83" s="180"/>
      <c r="C83" s="175"/>
      <c r="D83" s="181" t="s">
        <v>569</v>
      </c>
      <c r="E83" s="175"/>
      <c r="F83" s="181" t="s">
        <v>570</v>
      </c>
      <c r="G83" s="182" t="s">
        <v>535</v>
      </c>
      <c r="H83" s="175">
        <v>6</v>
      </c>
      <c r="I83" s="183">
        <v>0.5</v>
      </c>
    </row>
    <row r="84" spans="1:9" ht="60" x14ac:dyDescent="0.25">
      <c r="A84" s="175"/>
      <c r="B84" s="180"/>
      <c r="C84" s="175"/>
      <c r="D84" s="181" t="s">
        <v>571</v>
      </c>
      <c r="E84" s="175"/>
      <c r="F84" s="181" t="s">
        <v>514</v>
      </c>
      <c r="G84" s="182" t="s">
        <v>507</v>
      </c>
      <c r="H84" s="175">
        <v>6</v>
      </c>
      <c r="I84" s="183">
        <v>0.3</v>
      </c>
    </row>
    <row r="85" spans="1:9" ht="60" x14ac:dyDescent="0.25">
      <c r="A85" s="175"/>
      <c r="B85" s="180"/>
      <c r="C85" s="175"/>
      <c r="D85" s="181" t="s">
        <v>572</v>
      </c>
      <c r="E85" s="175"/>
      <c r="F85" s="181" t="s">
        <v>534</v>
      </c>
      <c r="G85" s="182" t="s">
        <v>535</v>
      </c>
      <c r="H85" s="175">
        <v>6</v>
      </c>
      <c r="I85" s="183">
        <v>0.5</v>
      </c>
    </row>
    <row r="86" spans="1:9" ht="60" x14ac:dyDescent="0.25">
      <c r="A86" s="175"/>
      <c r="B86" s="180"/>
      <c r="C86" s="175"/>
      <c r="D86" s="181" t="s">
        <v>573</v>
      </c>
      <c r="E86" s="175"/>
      <c r="F86" s="181" t="s">
        <v>556</v>
      </c>
      <c r="G86" s="182" t="s">
        <v>535</v>
      </c>
      <c r="H86" s="175">
        <v>6</v>
      </c>
      <c r="I86" s="183">
        <v>0.5</v>
      </c>
    </row>
    <row r="87" spans="1:9" ht="60" x14ac:dyDescent="0.25">
      <c r="A87" s="175"/>
      <c r="B87" s="180"/>
      <c r="C87" s="175"/>
      <c r="D87" s="181" t="s">
        <v>574</v>
      </c>
      <c r="E87" s="175"/>
      <c r="F87" s="181" t="s">
        <v>558</v>
      </c>
      <c r="G87" s="182" t="s">
        <v>535</v>
      </c>
      <c r="H87" s="175">
        <v>6</v>
      </c>
      <c r="I87" s="183">
        <v>0.5</v>
      </c>
    </row>
    <row r="88" spans="1:9" x14ac:dyDescent="0.25">
      <c r="A88" s="175">
        <v>5</v>
      </c>
      <c r="B88" s="176" t="s">
        <v>575</v>
      </c>
      <c r="C88" s="178"/>
      <c r="D88" s="188"/>
      <c r="E88" s="178"/>
      <c r="F88" s="188"/>
      <c r="G88" s="189"/>
      <c r="H88" s="178"/>
      <c r="I88" s="179"/>
    </row>
    <row r="89" spans="1:9" ht="60" x14ac:dyDescent="0.25">
      <c r="A89" s="175"/>
      <c r="B89" s="180"/>
      <c r="C89" s="175"/>
      <c r="D89" s="181" t="s">
        <v>576</v>
      </c>
      <c r="E89" s="175"/>
      <c r="F89" s="181" t="s">
        <v>577</v>
      </c>
      <c r="G89" s="182" t="s">
        <v>535</v>
      </c>
      <c r="H89" s="175">
        <v>6</v>
      </c>
      <c r="I89" s="183">
        <v>1</v>
      </c>
    </row>
    <row r="90" spans="1:9" ht="30" x14ac:dyDescent="0.25">
      <c r="A90" s="175"/>
      <c r="B90" s="180"/>
      <c r="C90" s="175"/>
      <c r="D90" s="181" t="s">
        <v>578</v>
      </c>
      <c r="E90" s="175"/>
      <c r="F90" s="181" t="s">
        <v>579</v>
      </c>
      <c r="G90" s="182" t="s">
        <v>567</v>
      </c>
      <c r="H90" s="175">
        <v>6</v>
      </c>
      <c r="I90" s="183">
        <v>0.5</v>
      </c>
    </row>
    <row r="91" spans="1:9" ht="60" x14ac:dyDescent="0.25">
      <c r="A91" s="175"/>
      <c r="B91" s="180"/>
      <c r="C91" s="175"/>
      <c r="D91" s="181" t="s">
        <v>580</v>
      </c>
      <c r="E91" s="175"/>
      <c r="F91" s="181" t="s">
        <v>579</v>
      </c>
      <c r="G91" s="182" t="s">
        <v>535</v>
      </c>
      <c r="H91" s="175">
        <v>6</v>
      </c>
      <c r="I91" s="183">
        <v>0.5</v>
      </c>
    </row>
    <row r="92" spans="1:9" ht="60" x14ac:dyDescent="0.25">
      <c r="A92" s="175"/>
      <c r="B92" s="180"/>
      <c r="C92" s="175"/>
      <c r="D92" s="181" t="s">
        <v>581</v>
      </c>
      <c r="E92" s="175"/>
      <c r="F92" s="181" t="s">
        <v>516</v>
      </c>
      <c r="G92" s="182" t="s">
        <v>535</v>
      </c>
      <c r="H92" s="175">
        <v>6</v>
      </c>
      <c r="I92" s="183">
        <v>0.5</v>
      </c>
    </row>
    <row r="93" spans="1:9" ht="60" x14ac:dyDescent="0.25">
      <c r="A93" s="175"/>
      <c r="B93" s="180"/>
      <c r="C93" s="175"/>
      <c r="D93" s="181" t="s">
        <v>582</v>
      </c>
      <c r="E93" s="175"/>
      <c r="F93" s="181" t="s">
        <v>570</v>
      </c>
      <c r="G93" s="182" t="s">
        <v>535</v>
      </c>
      <c r="H93" s="175">
        <v>6</v>
      </c>
      <c r="I93" s="183">
        <v>0.5</v>
      </c>
    </row>
    <row r="94" spans="1:9" ht="60" x14ac:dyDescent="0.25">
      <c r="A94" s="175"/>
      <c r="B94" s="180"/>
      <c r="C94" s="175"/>
      <c r="D94" s="181" t="s">
        <v>583</v>
      </c>
      <c r="E94" s="175"/>
      <c r="F94" s="181" t="s">
        <v>514</v>
      </c>
      <c r="G94" s="182" t="s">
        <v>535</v>
      </c>
      <c r="H94" s="175">
        <v>6</v>
      </c>
      <c r="I94" s="183">
        <v>0.5</v>
      </c>
    </row>
    <row r="95" spans="1:9" ht="60" x14ac:dyDescent="0.25">
      <c r="A95" s="175"/>
      <c r="B95" s="180"/>
      <c r="C95" s="175"/>
      <c r="D95" s="181" t="s">
        <v>584</v>
      </c>
      <c r="E95" s="175"/>
      <c r="F95" s="181" t="s">
        <v>585</v>
      </c>
      <c r="G95" s="182" t="s">
        <v>535</v>
      </c>
      <c r="H95" s="175">
        <v>6</v>
      </c>
      <c r="I95" s="183">
        <v>0.5</v>
      </c>
    </row>
    <row r="96" spans="1:9" ht="105" x14ac:dyDescent="0.25">
      <c r="A96" s="175"/>
      <c r="B96" s="180"/>
      <c r="C96" s="175"/>
      <c r="D96" s="181" t="s">
        <v>586</v>
      </c>
      <c r="E96" s="175"/>
      <c r="F96" s="181" t="s">
        <v>520</v>
      </c>
      <c r="G96" s="182" t="s">
        <v>447</v>
      </c>
      <c r="H96" s="175">
        <v>6</v>
      </c>
      <c r="I96" s="183">
        <v>0.5</v>
      </c>
    </row>
    <row r="97" spans="1:9" ht="90" x14ac:dyDescent="0.25">
      <c r="A97" s="175"/>
      <c r="B97" s="180"/>
      <c r="C97" s="175"/>
      <c r="D97" s="181" t="s">
        <v>587</v>
      </c>
      <c r="E97" s="175"/>
      <c r="F97" s="181" t="s">
        <v>522</v>
      </c>
      <c r="G97" s="182" t="s">
        <v>447</v>
      </c>
      <c r="H97" s="175">
        <v>6</v>
      </c>
      <c r="I97" s="183">
        <v>0.5</v>
      </c>
    </row>
    <row r="98" spans="1:9" ht="60" x14ac:dyDescent="0.25">
      <c r="A98" s="175"/>
      <c r="B98" s="180"/>
      <c r="C98" s="175"/>
      <c r="D98" s="181" t="s">
        <v>588</v>
      </c>
      <c r="E98" s="175"/>
      <c r="F98" s="181" t="s">
        <v>524</v>
      </c>
      <c r="G98" s="182" t="s">
        <v>535</v>
      </c>
      <c r="H98" s="175">
        <v>6</v>
      </c>
      <c r="I98" s="183">
        <v>0.5</v>
      </c>
    </row>
    <row r="99" spans="1:9" ht="30" x14ac:dyDescent="0.25">
      <c r="A99" s="175"/>
      <c r="B99" s="180"/>
      <c r="C99" s="175"/>
      <c r="D99" s="181" t="s">
        <v>589</v>
      </c>
      <c r="E99" s="175" t="s">
        <v>306</v>
      </c>
      <c r="F99" s="181" t="s">
        <v>306</v>
      </c>
      <c r="G99" s="182"/>
      <c r="H99" s="175">
        <v>6</v>
      </c>
      <c r="I99" s="183">
        <v>1</v>
      </c>
    </row>
    <row r="100" spans="1:9" ht="45" x14ac:dyDescent="0.25">
      <c r="A100" s="175"/>
      <c r="B100" s="180"/>
      <c r="C100" s="175"/>
      <c r="D100" s="181" t="s">
        <v>306</v>
      </c>
      <c r="E100" s="175">
        <v>0</v>
      </c>
      <c r="F100" s="181" t="s">
        <v>590</v>
      </c>
      <c r="G100" s="182"/>
      <c r="H100" s="175"/>
      <c r="I100" s="175"/>
    </row>
    <row r="101" spans="1:9" ht="30" x14ac:dyDescent="0.25">
      <c r="A101" s="175"/>
      <c r="B101" s="180"/>
      <c r="C101" s="175"/>
      <c r="D101" s="181" t="s">
        <v>306</v>
      </c>
      <c r="E101" s="175">
        <v>1</v>
      </c>
      <c r="F101" s="181" t="s">
        <v>591</v>
      </c>
      <c r="G101" s="182"/>
      <c r="H101" s="175"/>
      <c r="I101" s="175"/>
    </row>
    <row r="102" spans="1:9" ht="30" x14ac:dyDescent="0.25">
      <c r="A102" s="175"/>
      <c r="B102" s="180"/>
      <c r="C102" s="175"/>
      <c r="D102" s="181" t="s">
        <v>306</v>
      </c>
      <c r="E102" s="175">
        <v>2</v>
      </c>
      <c r="F102" s="181" t="s">
        <v>592</v>
      </c>
      <c r="G102" s="182"/>
      <c r="H102" s="175"/>
      <c r="I102" s="175"/>
    </row>
    <row r="103" spans="1:9" x14ac:dyDescent="0.25">
      <c r="A103" s="175"/>
      <c r="B103" s="180"/>
      <c r="C103" s="175"/>
      <c r="D103" s="181" t="s">
        <v>306</v>
      </c>
      <c r="E103" s="175">
        <v>3</v>
      </c>
      <c r="F103" s="181" t="s">
        <v>593</v>
      </c>
      <c r="G103" s="182"/>
      <c r="H103" s="175"/>
      <c r="I103" s="17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workbookViewId="0">
      <selection activeCell="L9" sqref="L9"/>
    </sheetView>
  </sheetViews>
  <sheetFormatPr defaultRowHeight="15" x14ac:dyDescent="0.25"/>
  <cols>
    <col min="1" max="3" width="9.140625" style="119"/>
    <col min="4" max="4" width="34.5703125" style="119" customWidth="1"/>
    <col min="5" max="5" width="9.140625" style="119"/>
    <col min="6" max="6" width="29.5703125" style="119" customWidth="1"/>
    <col min="7" max="7" width="15.28515625" style="119" customWidth="1"/>
    <col min="8" max="16384" width="9.140625" style="119"/>
  </cols>
  <sheetData>
    <row r="1" spans="1:9" ht="18.75" x14ac:dyDescent="0.25">
      <c r="A1" s="173" t="s">
        <v>336</v>
      </c>
      <c r="B1" s="384" t="s">
        <v>594</v>
      </c>
      <c r="C1" s="384"/>
      <c r="D1" s="384"/>
      <c r="E1" s="384"/>
      <c r="F1" s="384"/>
      <c r="G1" s="384"/>
      <c r="H1" s="384"/>
      <c r="I1" s="190">
        <f>SUM(I3:I52)</f>
        <v>9.5</v>
      </c>
    </row>
    <row r="2" spans="1:9" x14ac:dyDescent="0.25">
      <c r="A2" s="175">
        <v>1</v>
      </c>
      <c r="B2" s="176" t="s">
        <v>595</v>
      </c>
      <c r="C2" s="177"/>
      <c r="D2" s="177"/>
      <c r="E2" s="177"/>
      <c r="F2" s="177"/>
      <c r="G2" s="178"/>
      <c r="H2" s="178"/>
      <c r="I2" s="179"/>
    </row>
    <row r="3" spans="1:9" ht="75" x14ac:dyDescent="0.25">
      <c r="A3" s="175"/>
      <c r="B3" s="180"/>
      <c r="C3" s="175" t="s">
        <v>303</v>
      </c>
      <c r="D3" s="181" t="s">
        <v>342</v>
      </c>
      <c r="E3" s="175"/>
      <c r="F3" s="181" t="s">
        <v>596</v>
      </c>
      <c r="G3" s="182" t="s">
        <v>535</v>
      </c>
      <c r="H3" s="175">
        <v>1</v>
      </c>
      <c r="I3" s="183">
        <v>0.5</v>
      </c>
    </row>
    <row r="4" spans="1:9" ht="30" x14ac:dyDescent="0.25">
      <c r="A4" s="175"/>
      <c r="B4" s="180"/>
      <c r="C4" s="175" t="s">
        <v>303</v>
      </c>
      <c r="D4" s="181" t="s">
        <v>597</v>
      </c>
      <c r="E4" s="175"/>
      <c r="F4" s="181"/>
      <c r="G4" s="182" t="s">
        <v>567</v>
      </c>
      <c r="H4" s="175">
        <v>1</v>
      </c>
      <c r="I4" s="183">
        <v>0.5</v>
      </c>
    </row>
    <row r="5" spans="1:9" ht="30" x14ac:dyDescent="0.25">
      <c r="A5" s="175"/>
      <c r="B5" s="180"/>
      <c r="C5" s="175" t="s">
        <v>303</v>
      </c>
      <c r="D5" s="181" t="s">
        <v>598</v>
      </c>
      <c r="E5" s="175"/>
      <c r="F5" s="181"/>
      <c r="G5" s="182" t="s">
        <v>567</v>
      </c>
      <c r="H5" s="175">
        <v>2</v>
      </c>
      <c r="I5" s="183">
        <v>0.5</v>
      </c>
    </row>
    <row r="6" spans="1:9" ht="30" x14ac:dyDescent="0.25">
      <c r="A6" s="175"/>
      <c r="B6" s="180"/>
      <c r="C6" s="175" t="s">
        <v>303</v>
      </c>
      <c r="D6" s="181" t="s">
        <v>599</v>
      </c>
      <c r="E6" s="175"/>
      <c r="F6" s="181"/>
      <c r="G6" s="182" t="s">
        <v>567</v>
      </c>
      <c r="H6" s="175">
        <v>6</v>
      </c>
      <c r="I6" s="183">
        <v>0.5</v>
      </c>
    </row>
    <row r="7" spans="1:9" ht="60" x14ac:dyDescent="0.25">
      <c r="A7" s="175"/>
      <c r="B7" s="180"/>
      <c r="C7" s="175" t="s">
        <v>303</v>
      </c>
      <c r="D7" s="181" t="s">
        <v>600</v>
      </c>
      <c r="E7" s="175"/>
      <c r="F7" s="181" t="s">
        <v>601</v>
      </c>
      <c r="G7" s="182" t="s">
        <v>535</v>
      </c>
      <c r="H7" s="175">
        <v>6</v>
      </c>
      <c r="I7" s="183">
        <v>0.75</v>
      </c>
    </row>
    <row r="8" spans="1:9" ht="31.5" x14ac:dyDescent="0.25">
      <c r="A8" s="175"/>
      <c r="B8" s="180"/>
      <c r="C8" s="184" t="s">
        <v>307</v>
      </c>
      <c r="D8" s="185" t="s">
        <v>602</v>
      </c>
      <c r="E8" s="184"/>
      <c r="F8" s="185"/>
      <c r="G8" s="186"/>
      <c r="H8" s="175">
        <v>4</v>
      </c>
      <c r="I8" s="187">
        <v>0.75</v>
      </c>
    </row>
    <row r="9" spans="1:9" ht="60" x14ac:dyDescent="0.25">
      <c r="A9" s="175"/>
      <c r="B9" s="180"/>
      <c r="C9" s="175"/>
      <c r="D9" s="181"/>
      <c r="E9" s="175">
        <v>0</v>
      </c>
      <c r="F9" s="181" t="s">
        <v>603</v>
      </c>
      <c r="G9" s="182"/>
      <c r="H9" s="175"/>
      <c r="I9" s="175"/>
    </row>
    <row r="10" spans="1:9" ht="60" x14ac:dyDescent="0.25">
      <c r="A10" s="175"/>
      <c r="B10" s="180"/>
      <c r="C10" s="175"/>
      <c r="D10" s="181"/>
      <c r="E10" s="175">
        <v>1</v>
      </c>
      <c r="F10" s="181" t="s">
        <v>604</v>
      </c>
      <c r="G10" s="182"/>
      <c r="H10" s="175"/>
      <c r="I10" s="175"/>
    </row>
    <row r="11" spans="1:9" ht="45" x14ac:dyDescent="0.25">
      <c r="A11" s="175"/>
      <c r="B11" s="180"/>
      <c r="C11" s="175"/>
      <c r="D11" s="181"/>
      <c r="E11" s="175">
        <v>2</v>
      </c>
      <c r="F11" s="181" t="s">
        <v>605</v>
      </c>
      <c r="G11" s="182"/>
      <c r="H11" s="175"/>
      <c r="I11" s="175"/>
    </row>
    <row r="12" spans="1:9" ht="60" x14ac:dyDescent="0.25">
      <c r="A12" s="175"/>
      <c r="B12" s="180"/>
      <c r="C12" s="175"/>
      <c r="D12" s="181"/>
      <c r="E12" s="175">
        <v>3</v>
      </c>
      <c r="F12" s="181" t="s">
        <v>606</v>
      </c>
      <c r="G12" s="182"/>
      <c r="H12" s="175"/>
      <c r="I12" s="175"/>
    </row>
    <row r="13" spans="1:9" ht="31.5" x14ac:dyDescent="0.25">
      <c r="A13" s="175"/>
      <c r="B13" s="180"/>
      <c r="C13" s="184" t="s">
        <v>307</v>
      </c>
      <c r="D13" s="185" t="s">
        <v>607</v>
      </c>
      <c r="E13" s="184"/>
      <c r="F13" s="185"/>
      <c r="G13" s="186"/>
      <c r="H13" s="175">
        <v>2</v>
      </c>
      <c r="I13" s="187">
        <v>0.75</v>
      </c>
    </row>
    <row r="14" spans="1:9" ht="45" x14ac:dyDescent="0.25">
      <c r="A14" s="175"/>
      <c r="B14" s="180"/>
      <c r="C14" s="175"/>
      <c r="D14" s="181"/>
      <c r="E14" s="175">
        <v>0</v>
      </c>
      <c r="F14" s="181" t="s">
        <v>608</v>
      </c>
      <c r="G14" s="182"/>
      <c r="H14" s="175"/>
      <c r="I14" s="175"/>
    </row>
    <row r="15" spans="1:9" ht="45" x14ac:dyDescent="0.25">
      <c r="A15" s="175"/>
      <c r="B15" s="180"/>
      <c r="C15" s="175"/>
      <c r="D15" s="181"/>
      <c r="E15" s="175">
        <v>1</v>
      </c>
      <c r="F15" s="181" t="s">
        <v>609</v>
      </c>
      <c r="G15" s="182"/>
      <c r="H15" s="175"/>
      <c r="I15" s="175"/>
    </row>
    <row r="16" spans="1:9" ht="45" x14ac:dyDescent="0.25">
      <c r="A16" s="175"/>
      <c r="B16" s="180"/>
      <c r="C16" s="175"/>
      <c r="D16" s="181"/>
      <c r="E16" s="175">
        <v>2</v>
      </c>
      <c r="F16" s="181" t="s">
        <v>610</v>
      </c>
      <c r="G16" s="182"/>
      <c r="H16" s="175"/>
      <c r="I16" s="175"/>
    </row>
    <row r="17" spans="1:9" ht="45" x14ac:dyDescent="0.25">
      <c r="A17" s="175"/>
      <c r="B17" s="180"/>
      <c r="C17" s="175"/>
      <c r="D17" s="181"/>
      <c r="E17" s="175">
        <v>3</v>
      </c>
      <c r="F17" s="181" t="s">
        <v>611</v>
      </c>
      <c r="G17" s="182"/>
      <c r="H17" s="175"/>
      <c r="I17" s="175"/>
    </row>
    <row r="18" spans="1:9" ht="78.75" x14ac:dyDescent="0.25">
      <c r="A18" s="175"/>
      <c r="B18" s="180"/>
      <c r="C18" s="184" t="s">
        <v>307</v>
      </c>
      <c r="D18" s="185" t="s">
        <v>612</v>
      </c>
      <c r="E18" s="184"/>
      <c r="F18" s="185"/>
      <c r="G18" s="186"/>
      <c r="H18" s="175">
        <v>2</v>
      </c>
      <c r="I18" s="187">
        <v>0.75</v>
      </c>
    </row>
    <row r="19" spans="1:9" ht="90" x14ac:dyDescent="0.25">
      <c r="A19" s="175"/>
      <c r="B19" s="180"/>
      <c r="C19" s="175"/>
      <c r="D19" s="181"/>
      <c r="E19" s="175">
        <v>0</v>
      </c>
      <c r="F19" s="181" t="s">
        <v>613</v>
      </c>
      <c r="G19" s="182"/>
      <c r="H19" s="175"/>
      <c r="I19" s="175"/>
    </row>
    <row r="20" spans="1:9" ht="120" x14ac:dyDescent="0.25">
      <c r="A20" s="175"/>
      <c r="B20" s="180"/>
      <c r="C20" s="175"/>
      <c r="D20" s="181"/>
      <c r="E20" s="175">
        <v>1</v>
      </c>
      <c r="F20" s="181" t="s">
        <v>614</v>
      </c>
      <c r="G20" s="182"/>
      <c r="H20" s="175"/>
      <c r="I20" s="175"/>
    </row>
    <row r="21" spans="1:9" ht="90" x14ac:dyDescent="0.25">
      <c r="A21" s="175"/>
      <c r="B21" s="180"/>
      <c r="C21" s="175"/>
      <c r="D21" s="181"/>
      <c r="E21" s="175">
        <v>2</v>
      </c>
      <c r="F21" s="181" t="s">
        <v>615</v>
      </c>
      <c r="G21" s="182"/>
      <c r="H21" s="175"/>
      <c r="I21" s="175"/>
    </row>
    <row r="22" spans="1:9" ht="105" x14ac:dyDescent="0.25">
      <c r="A22" s="175"/>
      <c r="B22" s="180"/>
      <c r="C22" s="175"/>
      <c r="D22" s="181"/>
      <c r="E22" s="175">
        <v>3</v>
      </c>
      <c r="F22" s="181" t="s">
        <v>616</v>
      </c>
      <c r="G22" s="182"/>
      <c r="H22" s="175"/>
      <c r="I22" s="175"/>
    </row>
    <row r="23" spans="1:9" ht="31.5" x14ac:dyDescent="0.25">
      <c r="A23" s="175"/>
      <c r="B23" s="180"/>
      <c r="C23" s="184" t="s">
        <v>307</v>
      </c>
      <c r="D23" s="185" t="s">
        <v>617</v>
      </c>
      <c r="E23" s="184"/>
      <c r="F23" s="185"/>
      <c r="G23" s="186"/>
      <c r="H23" s="175">
        <v>4</v>
      </c>
      <c r="I23" s="187">
        <v>0.75</v>
      </c>
    </row>
    <row r="24" spans="1:9" ht="45" x14ac:dyDescent="0.25">
      <c r="A24" s="175"/>
      <c r="B24" s="180"/>
      <c r="C24" s="175"/>
      <c r="D24" s="181"/>
      <c r="E24" s="175">
        <v>0</v>
      </c>
      <c r="F24" s="181" t="s">
        <v>618</v>
      </c>
      <c r="G24" s="182"/>
      <c r="H24" s="175"/>
      <c r="I24" s="175"/>
    </row>
    <row r="25" spans="1:9" ht="60" x14ac:dyDescent="0.25">
      <c r="A25" s="175"/>
      <c r="B25" s="180"/>
      <c r="C25" s="175"/>
      <c r="D25" s="181"/>
      <c r="E25" s="175">
        <v>1</v>
      </c>
      <c r="F25" s="181" t="s">
        <v>619</v>
      </c>
      <c r="G25" s="182"/>
      <c r="H25" s="175"/>
      <c r="I25" s="175"/>
    </row>
    <row r="26" spans="1:9" ht="60" x14ac:dyDescent="0.25">
      <c r="A26" s="175"/>
      <c r="B26" s="180"/>
      <c r="C26" s="175"/>
      <c r="D26" s="181"/>
      <c r="E26" s="175">
        <v>2</v>
      </c>
      <c r="F26" s="181" t="s">
        <v>620</v>
      </c>
      <c r="G26" s="182"/>
      <c r="H26" s="175"/>
      <c r="I26" s="175"/>
    </row>
    <row r="27" spans="1:9" ht="45" x14ac:dyDescent="0.25">
      <c r="A27" s="175"/>
      <c r="B27" s="180"/>
      <c r="C27" s="175"/>
      <c r="D27" s="181"/>
      <c r="E27" s="175">
        <v>3</v>
      </c>
      <c r="F27" s="181" t="s">
        <v>621</v>
      </c>
      <c r="G27" s="182"/>
      <c r="H27" s="175"/>
      <c r="I27" s="175"/>
    </row>
    <row r="28" spans="1:9" ht="31.5" x14ac:dyDescent="0.25">
      <c r="A28" s="175"/>
      <c r="B28" s="180"/>
      <c r="C28" s="184" t="s">
        <v>307</v>
      </c>
      <c r="D28" s="185" t="s">
        <v>622</v>
      </c>
      <c r="E28" s="184"/>
      <c r="F28" s="185"/>
      <c r="G28" s="186"/>
      <c r="H28" s="175">
        <v>4</v>
      </c>
      <c r="I28" s="187">
        <v>0.75</v>
      </c>
    </row>
    <row r="29" spans="1:9" ht="30" x14ac:dyDescent="0.25">
      <c r="A29" s="175"/>
      <c r="B29" s="180"/>
      <c r="C29" s="175"/>
      <c r="D29" s="181"/>
      <c r="E29" s="175">
        <v>0</v>
      </c>
      <c r="F29" s="181" t="s">
        <v>623</v>
      </c>
      <c r="G29" s="182"/>
      <c r="H29" s="175"/>
      <c r="I29" s="175"/>
    </row>
    <row r="30" spans="1:9" ht="30" x14ac:dyDescent="0.25">
      <c r="A30" s="175"/>
      <c r="B30" s="180"/>
      <c r="C30" s="175"/>
      <c r="D30" s="181"/>
      <c r="E30" s="175">
        <v>1</v>
      </c>
      <c r="F30" s="181" t="s">
        <v>624</v>
      </c>
      <c r="G30" s="182"/>
      <c r="H30" s="175"/>
      <c r="I30" s="175"/>
    </row>
    <row r="31" spans="1:9" ht="45" x14ac:dyDescent="0.25">
      <c r="A31" s="175"/>
      <c r="B31" s="180"/>
      <c r="C31" s="175"/>
      <c r="D31" s="181"/>
      <c r="E31" s="175">
        <v>2</v>
      </c>
      <c r="F31" s="181" t="s">
        <v>625</v>
      </c>
      <c r="G31" s="182"/>
      <c r="H31" s="175"/>
      <c r="I31" s="175"/>
    </row>
    <row r="32" spans="1:9" ht="30" x14ac:dyDescent="0.25">
      <c r="A32" s="175"/>
      <c r="B32" s="180"/>
      <c r="C32" s="175"/>
      <c r="D32" s="181"/>
      <c r="E32" s="175">
        <v>3</v>
      </c>
      <c r="F32" s="181" t="s">
        <v>626</v>
      </c>
      <c r="G32" s="182"/>
      <c r="H32" s="175"/>
      <c r="I32" s="175"/>
    </row>
    <row r="33" spans="1:9" ht="31.5" x14ac:dyDescent="0.25">
      <c r="A33" s="175"/>
      <c r="B33" s="180"/>
      <c r="C33" s="184" t="s">
        <v>307</v>
      </c>
      <c r="D33" s="185" t="s">
        <v>627</v>
      </c>
      <c r="E33" s="184"/>
      <c r="F33" s="185"/>
      <c r="G33" s="186"/>
      <c r="H33" s="175">
        <v>4</v>
      </c>
      <c r="I33" s="187">
        <v>0.75</v>
      </c>
    </row>
    <row r="34" spans="1:9" ht="105" x14ac:dyDescent="0.25">
      <c r="A34" s="175"/>
      <c r="B34" s="180"/>
      <c r="C34" s="175"/>
      <c r="D34" s="181"/>
      <c r="E34" s="175">
        <v>0</v>
      </c>
      <c r="F34" s="181" t="s">
        <v>628</v>
      </c>
      <c r="G34" s="182"/>
      <c r="H34" s="175"/>
      <c r="I34" s="175"/>
    </row>
    <row r="35" spans="1:9" ht="90" x14ac:dyDescent="0.25">
      <c r="A35" s="175"/>
      <c r="B35" s="180"/>
      <c r="C35" s="175"/>
      <c r="D35" s="181"/>
      <c r="E35" s="175">
        <v>1</v>
      </c>
      <c r="F35" s="181" t="s">
        <v>629</v>
      </c>
      <c r="G35" s="182"/>
      <c r="H35" s="175"/>
      <c r="I35" s="175"/>
    </row>
    <row r="36" spans="1:9" ht="75" x14ac:dyDescent="0.25">
      <c r="A36" s="175"/>
      <c r="B36" s="180"/>
      <c r="C36" s="175"/>
      <c r="D36" s="181"/>
      <c r="E36" s="175">
        <v>2</v>
      </c>
      <c r="F36" s="181" t="s">
        <v>630</v>
      </c>
      <c r="G36" s="182"/>
      <c r="H36" s="175"/>
      <c r="I36" s="175"/>
    </row>
    <row r="37" spans="1:9" ht="75" x14ac:dyDescent="0.25">
      <c r="A37" s="175"/>
      <c r="B37" s="180"/>
      <c r="C37" s="175"/>
      <c r="D37" s="181"/>
      <c r="E37" s="175">
        <v>3</v>
      </c>
      <c r="F37" s="181" t="s">
        <v>631</v>
      </c>
      <c r="G37" s="182"/>
      <c r="H37" s="175"/>
      <c r="I37" s="175"/>
    </row>
    <row r="38" spans="1:9" ht="47.25" x14ac:dyDescent="0.25">
      <c r="A38" s="175"/>
      <c r="B38" s="180"/>
      <c r="C38" s="184" t="s">
        <v>307</v>
      </c>
      <c r="D38" s="185" t="s">
        <v>632</v>
      </c>
      <c r="E38" s="184"/>
      <c r="F38" s="185"/>
      <c r="G38" s="186"/>
      <c r="H38" s="175">
        <v>4</v>
      </c>
      <c r="I38" s="187">
        <v>0.75</v>
      </c>
    </row>
    <row r="39" spans="1:9" ht="60" x14ac:dyDescent="0.25">
      <c r="A39" s="175"/>
      <c r="B39" s="180"/>
      <c r="C39" s="175"/>
      <c r="D39" s="181"/>
      <c r="E39" s="175">
        <v>0</v>
      </c>
      <c r="F39" s="181" t="s">
        <v>633</v>
      </c>
      <c r="G39" s="182"/>
      <c r="H39" s="175"/>
      <c r="I39" s="175"/>
    </row>
    <row r="40" spans="1:9" ht="45" x14ac:dyDescent="0.25">
      <c r="A40" s="175"/>
      <c r="B40" s="180"/>
      <c r="C40" s="175"/>
      <c r="D40" s="181"/>
      <c r="E40" s="175">
        <v>1</v>
      </c>
      <c r="F40" s="181" t="s">
        <v>634</v>
      </c>
      <c r="G40" s="182"/>
      <c r="H40" s="175"/>
      <c r="I40" s="175"/>
    </row>
    <row r="41" spans="1:9" ht="60" x14ac:dyDescent="0.25">
      <c r="A41" s="175"/>
      <c r="B41" s="180"/>
      <c r="C41" s="175"/>
      <c r="D41" s="181"/>
      <c r="E41" s="175">
        <v>2</v>
      </c>
      <c r="F41" s="181" t="s">
        <v>635</v>
      </c>
      <c r="G41" s="182"/>
      <c r="H41" s="175"/>
      <c r="I41" s="175"/>
    </row>
    <row r="42" spans="1:9" ht="30" x14ac:dyDescent="0.25">
      <c r="A42" s="175"/>
      <c r="B42" s="180"/>
      <c r="C42" s="175"/>
      <c r="D42" s="181"/>
      <c r="E42" s="175">
        <v>3</v>
      </c>
      <c r="F42" s="181" t="s">
        <v>636</v>
      </c>
      <c r="G42" s="182"/>
      <c r="H42" s="175"/>
      <c r="I42" s="175"/>
    </row>
    <row r="43" spans="1:9" ht="15.75" x14ac:dyDescent="0.25">
      <c r="A43" s="175"/>
      <c r="B43" s="180"/>
      <c r="C43" s="184" t="s">
        <v>307</v>
      </c>
      <c r="D43" s="185" t="s">
        <v>637</v>
      </c>
      <c r="E43" s="184"/>
      <c r="F43" s="185"/>
      <c r="G43" s="186"/>
      <c r="H43" s="175">
        <v>4</v>
      </c>
      <c r="I43" s="187">
        <v>0.75</v>
      </c>
    </row>
    <row r="44" spans="1:9" ht="45" x14ac:dyDescent="0.25">
      <c r="A44" s="175"/>
      <c r="B44" s="180"/>
      <c r="C44" s="175"/>
      <c r="D44" s="181"/>
      <c r="E44" s="175">
        <v>0</v>
      </c>
      <c r="F44" s="181" t="s">
        <v>638</v>
      </c>
      <c r="G44" s="182"/>
      <c r="H44" s="175"/>
      <c r="I44" s="175"/>
    </row>
    <row r="45" spans="1:9" ht="60" x14ac:dyDescent="0.25">
      <c r="A45" s="175"/>
      <c r="B45" s="180"/>
      <c r="C45" s="175"/>
      <c r="D45" s="181"/>
      <c r="E45" s="175">
        <v>1</v>
      </c>
      <c r="F45" s="181" t="s">
        <v>639</v>
      </c>
      <c r="G45" s="182"/>
      <c r="H45" s="175"/>
      <c r="I45" s="175"/>
    </row>
    <row r="46" spans="1:9" ht="45" x14ac:dyDescent="0.25">
      <c r="A46" s="175"/>
      <c r="B46" s="180"/>
      <c r="C46" s="175"/>
      <c r="D46" s="181"/>
      <c r="E46" s="175">
        <v>2</v>
      </c>
      <c r="F46" s="181" t="s">
        <v>640</v>
      </c>
      <c r="G46" s="182"/>
      <c r="H46" s="175"/>
      <c r="I46" s="175"/>
    </row>
    <row r="47" spans="1:9" ht="60" x14ac:dyDescent="0.25">
      <c r="A47" s="175"/>
      <c r="B47" s="180"/>
      <c r="C47" s="175"/>
      <c r="D47" s="181"/>
      <c r="E47" s="175">
        <v>3</v>
      </c>
      <c r="F47" s="181" t="s">
        <v>641</v>
      </c>
      <c r="G47" s="182"/>
      <c r="H47" s="175"/>
      <c r="I47" s="175"/>
    </row>
    <row r="48" spans="1:9" ht="47.25" x14ac:dyDescent="0.25">
      <c r="A48" s="175"/>
      <c r="B48" s="180"/>
      <c r="C48" s="184" t="s">
        <v>307</v>
      </c>
      <c r="D48" s="185" t="s">
        <v>642</v>
      </c>
      <c r="E48" s="184"/>
      <c r="F48" s="185"/>
      <c r="G48" s="186"/>
      <c r="H48" s="175">
        <v>6</v>
      </c>
      <c r="I48" s="187">
        <v>0.75</v>
      </c>
    </row>
    <row r="49" spans="1:9" x14ac:dyDescent="0.25">
      <c r="A49" s="175"/>
      <c r="B49" s="180"/>
      <c r="C49" s="175"/>
      <c r="D49" s="181"/>
      <c r="E49" s="175">
        <v>0</v>
      </c>
      <c r="F49" s="181" t="s">
        <v>643</v>
      </c>
      <c r="G49" s="182"/>
      <c r="H49" s="175"/>
      <c r="I49" s="175"/>
    </row>
    <row r="50" spans="1:9" ht="45" x14ac:dyDescent="0.25">
      <c r="A50" s="175"/>
      <c r="B50" s="180"/>
      <c r="C50" s="175"/>
      <c r="D50" s="181"/>
      <c r="E50" s="175">
        <v>1</v>
      </c>
      <c r="F50" s="181" t="s">
        <v>644</v>
      </c>
      <c r="G50" s="182"/>
      <c r="H50" s="175"/>
      <c r="I50" s="175"/>
    </row>
    <row r="51" spans="1:9" x14ac:dyDescent="0.25">
      <c r="A51" s="175"/>
      <c r="B51" s="180"/>
      <c r="C51" s="175"/>
      <c r="D51" s="181"/>
      <c r="E51" s="175">
        <v>2</v>
      </c>
      <c r="F51" s="181" t="s">
        <v>645</v>
      </c>
      <c r="G51" s="182"/>
      <c r="H51" s="175"/>
      <c r="I51" s="175"/>
    </row>
    <row r="52" spans="1:9" ht="30" x14ac:dyDescent="0.25">
      <c r="A52" s="175"/>
      <c r="B52" s="180"/>
      <c r="C52" s="175"/>
      <c r="D52" s="181"/>
      <c r="E52" s="175">
        <v>3</v>
      </c>
      <c r="F52" s="181" t="s">
        <v>646</v>
      </c>
      <c r="G52" s="182"/>
      <c r="H52" s="175"/>
      <c r="I52" s="175"/>
    </row>
  </sheetData>
  <mergeCells count="1">
    <mergeCell ref="B1:H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zoomScaleNormal="100" workbookViewId="0">
      <selection sqref="A1:C1"/>
    </sheetView>
  </sheetViews>
  <sheetFormatPr defaultColWidth="8.7109375" defaultRowHeight="15.75" x14ac:dyDescent="0.25"/>
  <cols>
    <col min="1" max="1" width="67.7109375" style="5" customWidth="1"/>
    <col min="2" max="2" width="48.42578125" style="5" customWidth="1"/>
    <col min="3" max="3" width="54.140625" style="5" customWidth="1"/>
    <col min="4" max="4" width="45.7109375" style="5" customWidth="1"/>
    <col min="5" max="16384" width="8.7109375" style="5"/>
  </cols>
  <sheetData>
    <row r="1" spans="1:4" x14ac:dyDescent="0.25">
      <c r="A1" s="385" t="s">
        <v>99</v>
      </c>
      <c r="B1" s="385"/>
      <c r="C1" s="385"/>
    </row>
    <row r="2" spans="1:4" x14ac:dyDescent="0.25">
      <c r="A2" s="6" t="s">
        <v>10</v>
      </c>
      <c r="B2" s="6" t="s">
        <v>12</v>
      </c>
      <c r="C2" s="7" t="s">
        <v>11</v>
      </c>
    </row>
    <row r="3" spans="1:4" ht="62.45" customHeight="1" x14ac:dyDescent="0.25">
      <c r="A3" s="69" t="s">
        <v>92</v>
      </c>
      <c r="B3" s="9" t="s">
        <v>93</v>
      </c>
      <c r="C3" s="69" t="s">
        <v>94</v>
      </c>
      <c r="D3" s="10"/>
    </row>
    <row r="4" spans="1:4" ht="374.25" customHeight="1" x14ac:dyDescent="0.25">
      <c r="A4" s="8" t="s">
        <v>254</v>
      </c>
      <c r="B4" s="8" t="s">
        <v>95</v>
      </c>
      <c r="C4" s="393" t="s">
        <v>257</v>
      </c>
      <c r="D4" s="11"/>
    </row>
    <row r="5" spans="1:4" ht="52.5" customHeight="1" x14ac:dyDescent="0.25">
      <c r="A5" s="8" t="s">
        <v>255</v>
      </c>
      <c r="B5" s="8" t="s">
        <v>96</v>
      </c>
      <c r="C5" s="394"/>
      <c r="D5" s="11"/>
    </row>
    <row r="6" spans="1:4" ht="47.25" x14ac:dyDescent="0.25">
      <c r="A6" s="8" t="s">
        <v>256</v>
      </c>
      <c r="B6" s="8" t="s">
        <v>97</v>
      </c>
      <c r="C6" s="394"/>
      <c r="D6" s="11"/>
    </row>
    <row r="7" spans="1:4" ht="63.75" customHeight="1" x14ac:dyDescent="0.25">
      <c r="A7" s="95" t="s">
        <v>253</v>
      </c>
      <c r="B7" s="8" t="s">
        <v>98</v>
      </c>
      <c r="C7" s="395"/>
      <c r="D7" s="11"/>
    </row>
    <row r="8" spans="1:4" x14ac:dyDescent="0.25">
      <c r="A8" s="8"/>
      <c r="B8" s="8"/>
      <c r="C8" s="8"/>
      <c r="D8" s="11"/>
    </row>
    <row r="9" spans="1:4" x14ac:dyDescent="0.25">
      <c r="A9" s="8"/>
      <c r="B9" s="8"/>
      <c r="C9" s="8"/>
      <c r="D9" s="11"/>
    </row>
    <row r="10" spans="1:4" x14ac:dyDescent="0.25">
      <c r="A10" s="8"/>
      <c r="B10" s="8"/>
      <c r="C10" s="8"/>
      <c r="D10" s="11"/>
    </row>
    <row r="11" spans="1:4" x14ac:dyDescent="0.25">
      <c r="A11" s="8"/>
      <c r="B11" s="12"/>
      <c r="C11" s="8"/>
      <c r="D11" s="11"/>
    </row>
    <row r="12" spans="1:4" x14ac:dyDescent="0.25">
      <c r="A12" s="12"/>
      <c r="B12" s="12"/>
      <c r="C12" s="8"/>
      <c r="D12" s="11"/>
    </row>
    <row r="13" spans="1:4" x14ac:dyDescent="0.25">
      <c r="A13" s="386"/>
      <c r="B13" s="386"/>
      <c r="C13" s="386"/>
    </row>
    <row r="14" spans="1:4" ht="23.1" customHeight="1" x14ac:dyDescent="0.25">
      <c r="A14" s="13"/>
      <c r="B14" s="13"/>
      <c r="C14" s="13"/>
      <c r="D14" s="13"/>
    </row>
    <row r="15" spans="1:4" ht="23.25" customHeight="1" x14ac:dyDescent="0.25">
      <c r="A15" s="14"/>
      <c r="B15" s="14"/>
      <c r="C15" s="14"/>
      <c r="D15" s="14"/>
    </row>
    <row r="16" spans="1:4" ht="44.1" customHeight="1" x14ac:dyDescent="0.25">
      <c r="A16" s="387"/>
      <c r="B16" s="388"/>
      <c r="C16" s="389"/>
    </row>
    <row r="17" spans="1:3" x14ac:dyDescent="0.25">
      <c r="A17" s="390"/>
      <c r="B17" s="388"/>
      <c r="C17" s="389"/>
    </row>
    <row r="18" spans="1:3" ht="18.75" customHeight="1" x14ac:dyDescent="0.25">
      <c r="A18" s="391"/>
      <c r="B18" s="391"/>
      <c r="C18" s="392"/>
    </row>
    <row r="19" spans="1:3" x14ac:dyDescent="0.25">
      <c r="A19" s="402"/>
      <c r="B19" s="402"/>
      <c r="C19" s="398"/>
    </row>
    <row r="20" spans="1:3" x14ac:dyDescent="0.25">
      <c r="A20" s="402"/>
      <c r="B20" s="402"/>
      <c r="C20" s="398"/>
    </row>
    <row r="21" spans="1:3" x14ac:dyDescent="0.25">
      <c r="A21" s="402"/>
      <c r="B21" s="402"/>
      <c r="C21" s="398"/>
    </row>
    <row r="22" spans="1:3" x14ac:dyDescent="0.25">
      <c r="A22" s="387"/>
      <c r="B22" s="388"/>
      <c r="C22" s="389"/>
    </row>
    <row r="23" spans="1:3" x14ac:dyDescent="0.25">
      <c r="A23" s="404"/>
      <c r="B23" s="404"/>
      <c r="C23" s="405"/>
    </row>
    <row r="24" spans="1:3" x14ac:dyDescent="0.25">
      <c r="A24" s="403"/>
      <c r="B24" s="391"/>
      <c r="C24" s="392"/>
    </row>
    <row r="25" spans="1:3" x14ac:dyDescent="0.25">
      <c r="A25" s="396"/>
      <c r="B25" s="397"/>
      <c r="C25" s="398"/>
    </row>
    <row r="26" spans="1:3" x14ac:dyDescent="0.25">
      <c r="A26" s="396"/>
      <c r="B26" s="397"/>
      <c r="C26" s="398"/>
    </row>
    <row r="27" spans="1:3" ht="18" customHeight="1" x14ac:dyDescent="0.25">
      <c r="A27" s="399"/>
      <c r="B27" s="400"/>
      <c r="C27" s="401"/>
    </row>
  </sheetData>
  <mergeCells count="15">
    <mergeCell ref="A26:C26"/>
    <mergeCell ref="A27:C27"/>
    <mergeCell ref="A22:C22"/>
    <mergeCell ref="A19:C19"/>
    <mergeCell ref="A20:C20"/>
    <mergeCell ref="A21:C21"/>
    <mergeCell ref="A25:C25"/>
    <mergeCell ref="A24:C24"/>
    <mergeCell ref="A23:C23"/>
    <mergeCell ref="A1:C1"/>
    <mergeCell ref="A13:C13"/>
    <mergeCell ref="A16:C16"/>
    <mergeCell ref="A17:C17"/>
    <mergeCell ref="A18:C18"/>
    <mergeCell ref="C4:C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opLeftCell="A2" workbookViewId="0">
      <selection activeCell="E19" sqref="E19"/>
    </sheetView>
  </sheetViews>
  <sheetFormatPr defaultColWidth="8.7109375" defaultRowHeight="15" x14ac:dyDescent="0.25"/>
  <cols>
    <col min="1" max="1" width="41.28515625" style="15" customWidth="1"/>
    <col min="2" max="2" width="46.28515625" style="15" customWidth="1"/>
    <col min="3" max="3" width="41.28515625" style="16" customWidth="1"/>
    <col min="4" max="4" width="8.7109375" style="17"/>
    <col min="5" max="16384" width="8.7109375" style="15"/>
  </cols>
  <sheetData>
    <row r="1" spans="1:4" ht="15.75" x14ac:dyDescent="0.25">
      <c r="A1" s="406" t="s">
        <v>109</v>
      </c>
      <c r="B1" s="406"/>
      <c r="C1" s="406"/>
    </row>
    <row r="2" spans="1:4" ht="15.75" x14ac:dyDescent="0.25">
      <c r="A2" s="6" t="s">
        <v>10</v>
      </c>
      <c r="B2" s="19" t="s">
        <v>12</v>
      </c>
      <c r="C2" s="6" t="s">
        <v>11</v>
      </c>
    </row>
    <row r="3" spans="1:4" ht="60" x14ac:dyDescent="0.25">
      <c r="A3" s="2" t="s">
        <v>106</v>
      </c>
      <c r="B3" s="2" t="s">
        <v>107</v>
      </c>
      <c r="C3" s="2" t="s">
        <v>108</v>
      </c>
    </row>
    <row r="4" spans="1:4" ht="91.5" customHeight="1" x14ac:dyDescent="0.25">
      <c r="A4" s="2" t="s">
        <v>258</v>
      </c>
      <c r="B4" s="2" t="s">
        <v>113</v>
      </c>
      <c r="C4" s="407" t="s">
        <v>262</v>
      </c>
      <c r="D4" s="18"/>
    </row>
    <row r="5" spans="1:4" ht="120.75" customHeight="1" x14ac:dyDescent="0.25">
      <c r="A5" s="2" t="s">
        <v>111</v>
      </c>
      <c r="B5" s="2" t="s">
        <v>261</v>
      </c>
      <c r="C5" s="408"/>
      <c r="D5" s="18"/>
    </row>
    <row r="6" spans="1:4" ht="89.25" customHeight="1" x14ac:dyDescent="0.25">
      <c r="A6" s="2" t="s">
        <v>110</v>
      </c>
      <c r="B6" s="2" t="s">
        <v>112</v>
      </c>
      <c r="C6" s="409"/>
      <c r="D6" s="18"/>
    </row>
    <row r="7" spans="1:4" ht="138" customHeight="1" x14ac:dyDescent="0.25">
      <c r="A7" s="2" t="s">
        <v>259</v>
      </c>
      <c r="B7" s="2" t="s">
        <v>260</v>
      </c>
      <c r="C7" s="2" t="s">
        <v>263</v>
      </c>
      <c r="D7" s="18"/>
    </row>
    <row r="8" spans="1:4" ht="26.45" customHeight="1" x14ac:dyDescent="0.25">
      <c r="A8" s="387"/>
      <c r="B8" s="388"/>
      <c r="C8" s="389"/>
    </row>
    <row r="9" spans="1:4" x14ac:dyDescent="0.25">
      <c r="A9" s="390"/>
      <c r="B9" s="388"/>
      <c r="C9" s="389"/>
    </row>
    <row r="10" spans="1:4" x14ac:dyDescent="0.25">
      <c r="A10" s="391"/>
      <c r="B10" s="391"/>
      <c r="C10" s="392"/>
    </row>
    <row r="11" spans="1:4" x14ac:dyDescent="0.25">
      <c r="A11" s="402"/>
      <c r="B11" s="402"/>
      <c r="C11" s="398"/>
    </row>
    <row r="12" spans="1:4" x14ac:dyDescent="0.25">
      <c r="A12" s="402"/>
      <c r="B12" s="402"/>
      <c r="C12" s="398"/>
    </row>
    <row r="13" spans="1:4" x14ac:dyDescent="0.25">
      <c r="A13" s="402"/>
      <c r="B13" s="402"/>
      <c r="C13" s="398"/>
    </row>
    <row r="14" spans="1:4" x14ac:dyDescent="0.25">
      <c r="A14" s="402"/>
      <c r="B14" s="402"/>
      <c r="C14" s="398"/>
    </row>
    <row r="15" spans="1:4" x14ac:dyDescent="0.25">
      <c r="A15" s="387"/>
      <c r="B15" s="388"/>
      <c r="C15" s="389"/>
    </row>
    <row r="16" spans="1:4" x14ac:dyDescent="0.25">
      <c r="A16" s="404"/>
      <c r="B16" s="404"/>
      <c r="C16" s="405"/>
    </row>
    <row r="17" spans="1:3" ht="19.5" customHeight="1" x14ac:dyDescent="0.25">
      <c r="A17" s="403"/>
      <c r="B17" s="391"/>
      <c r="C17" s="392"/>
    </row>
    <row r="18" spans="1:3" x14ac:dyDescent="0.25">
      <c r="A18" s="396"/>
      <c r="B18" s="397"/>
      <c r="C18" s="398"/>
    </row>
    <row r="19" spans="1:3" x14ac:dyDescent="0.25">
      <c r="A19" s="396"/>
      <c r="B19" s="397"/>
      <c r="C19" s="398"/>
    </row>
    <row r="20" spans="1:3" x14ac:dyDescent="0.25">
      <c r="A20" s="399"/>
      <c r="B20" s="400"/>
      <c r="C20" s="401"/>
    </row>
    <row r="21" spans="1:3" x14ac:dyDescent="0.25">
      <c r="C21" s="17"/>
    </row>
    <row r="22" spans="1:3" x14ac:dyDescent="0.25">
      <c r="C22" s="17"/>
    </row>
    <row r="23" spans="1:3" x14ac:dyDescent="0.25">
      <c r="C23" s="17"/>
    </row>
    <row r="24" spans="1:3" x14ac:dyDescent="0.25">
      <c r="C24" s="17"/>
    </row>
    <row r="25" spans="1:3" x14ac:dyDescent="0.25">
      <c r="C25" s="17"/>
    </row>
    <row r="26" spans="1:3" x14ac:dyDescent="0.25">
      <c r="C26" s="17"/>
    </row>
    <row r="27" spans="1:3" x14ac:dyDescent="0.25">
      <c r="C27" s="17"/>
    </row>
    <row r="28" spans="1:3" x14ac:dyDescent="0.25">
      <c r="C28" s="17"/>
    </row>
    <row r="29" spans="1:3" x14ac:dyDescent="0.25">
      <c r="C29" s="17"/>
    </row>
    <row r="30" spans="1:3" x14ac:dyDescent="0.25">
      <c r="C30" s="17"/>
    </row>
    <row r="31" spans="1:3" x14ac:dyDescent="0.25">
      <c r="C31" s="17"/>
    </row>
  </sheetData>
  <mergeCells count="15">
    <mergeCell ref="A18:C18"/>
    <mergeCell ref="A19:C19"/>
    <mergeCell ref="A20:C20"/>
    <mergeCell ref="A16:C16"/>
    <mergeCell ref="A17:C17"/>
    <mergeCell ref="A12:C12"/>
    <mergeCell ref="A13:C13"/>
    <mergeCell ref="A14:C14"/>
    <mergeCell ref="A15:C15"/>
    <mergeCell ref="A11:C11"/>
    <mergeCell ref="A1:C1"/>
    <mergeCell ref="A8:C8"/>
    <mergeCell ref="A9:C9"/>
    <mergeCell ref="A10:C10"/>
    <mergeCell ref="C4:C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zoomScale="80" zoomScaleNormal="80" workbookViewId="0">
      <selection sqref="A1:C1"/>
    </sheetView>
  </sheetViews>
  <sheetFormatPr defaultColWidth="8.7109375" defaultRowHeight="15" x14ac:dyDescent="0.25"/>
  <cols>
    <col min="1" max="1" width="53" style="1" customWidth="1"/>
    <col min="2" max="2" width="60" style="1" customWidth="1"/>
    <col min="3" max="3" width="76.85546875" style="1" customWidth="1"/>
    <col min="4" max="16384" width="8.7109375" style="1"/>
  </cols>
  <sheetData>
    <row r="1" spans="1:4" ht="21" customHeight="1" x14ac:dyDescent="0.25">
      <c r="A1" s="410" t="s">
        <v>115</v>
      </c>
      <c r="B1" s="410"/>
      <c r="C1" s="410"/>
    </row>
    <row r="2" spans="1:4" x14ac:dyDescent="0.25">
      <c r="A2" s="3" t="s">
        <v>10</v>
      </c>
      <c r="B2" s="3" t="s">
        <v>11</v>
      </c>
      <c r="C2" s="3" t="s">
        <v>12</v>
      </c>
    </row>
    <row r="3" spans="1:4" ht="285" x14ac:dyDescent="0.25">
      <c r="A3" s="2" t="s">
        <v>264</v>
      </c>
      <c r="B3" s="2" t="s">
        <v>265</v>
      </c>
      <c r="C3" s="2" t="s">
        <v>266</v>
      </c>
    </row>
    <row r="4" spans="1:4" ht="15.75" x14ac:dyDescent="0.25">
      <c r="A4" s="412" t="s">
        <v>116</v>
      </c>
      <c r="B4" s="412"/>
      <c r="C4" s="412"/>
      <c r="D4" s="4"/>
    </row>
    <row r="5" spans="1:4" ht="15.75" x14ac:dyDescent="0.25">
      <c r="A5" s="66" t="s">
        <v>10</v>
      </c>
      <c r="B5" s="66" t="s">
        <v>12</v>
      </c>
      <c r="C5" s="7" t="s">
        <v>11</v>
      </c>
      <c r="D5" s="4"/>
    </row>
    <row r="6" spans="1:4" ht="330.75" x14ac:dyDescent="0.25">
      <c r="A6" s="14" t="s">
        <v>117</v>
      </c>
      <c r="B6" s="14" t="s">
        <v>119</v>
      </c>
      <c r="C6" s="14" t="s">
        <v>118</v>
      </c>
    </row>
    <row r="7" spans="1:4" ht="15.75" x14ac:dyDescent="0.25">
      <c r="A7" s="406" t="s">
        <v>114</v>
      </c>
      <c r="B7" s="406"/>
      <c r="C7" s="406"/>
    </row>
    <row r="8" spans="1:4" ht="15.75" x14ac:dyDescent="0.25">
      <c r="A8" s="66" t="s">
        <v>10</v>
      </c>
      <c r="B8" s="66" t="s">
        <v>12</v>
      </c>
      <c r="C8" s="7" t="s">
        <v>11</v>
      </c>
    </row>
    <row r="9" spans="1:4" ht="395.25" customHeight="1" x14ac:dyDescent="0.25">
      <c r="A9" s="8" t="s">
        <v>328</v>
      </c>
      <c r="B9" s="8" t="s">
        <v>267</v>
      </c>
      <c r="C9" s="8" t="s">
        <v>268</v>
      </c>
    </row>
    <row r="10" spans="1:4" ht="15.75" x14ac:dyDescent="0.25">
      <c r="A10" s="385" t="s">
        <v>329</v>
      </c>
      <c r="B10" s="385"/>
      <c r="C10" s="385"/>
    </row>
    <row r="11" spans="1:4" ht="15.75" x14ac:dyDescent="0.25">
      <c r="A11" s="66" t="s">
        <v>10</v>
      </c>
      <c r="B11" s="66" t="s">
        <v>12</v>
      </c>
      <c r="C11" s="7" t="s">
        <v>11</v>
      </c>
    </row>
    <row r="12" spans="1:4" ht="47.25" x14ac:dyDescent="0.25">
      <c r="A12" s="69" t="s">
        <v>273</v>
      </c>
      <c r="B12" s="9" t="s">
        <v>274</v>
      </c>
      <c r="C12" s="69" t="s">
        <v>275</v>
      </c>
    </row>
    <row r="13" spans="1:4" ht="63" x14ac:dyDescent="0.25">
      <c r="A13" s="8" t="s">
        <v>276</v>
      </c>
      <c r="B13" s="8" t="s">
        <v>278</v>
      </c>
      <c r="C13" s="8" t="s">
        <v>282</v>
      </c>
    </row>
    <row r="14" spans="1:4" ht="31.5" x14ac:dyDescent="0.25">
      <c r="A14" s="8"/>
      <c r="B14" s="8" t="s">
        <v>277</v>
      </c>
      <c r="C14" s="8" t="s">
        <v>283</v>
      </c>
    </row>
    <row r="15" spans="1:4" ht="63" x14ac:dyDescent="0.25">
      <c r="A15" s="8"/>
      <c r="B15" s="8" t="s">
        <v>279</v>
      </c>
      <c r="C15" s="8" t="s">
        <v>284</v>
      </c>
    </row>
    <row r="16" spans="1:4" ht="47.25" x14ac:dyDescent="0.25">
      <c r="A16" s="8"/>
      <c r="B16" s="8" t="s">
        <v>280</v>
      </c>
      <c r="C16" s="8" t="s">
        <v>285</v>
      </c>
    </row>
    <row r="17" spans="1:3" ht="94.5" x14ac:dyDescent="0.25">
      <c r="A17" s="8"/>
      <c r="B17" s="8" t="s">
        <v>281</v>
      </c>
      <c r="C17" s="95" t="s">
        <v>286</v>
      </c>
    </row>
    <row r="18" spans="1:3" ht="31.5" x14ac:dyDescent="0.25">
      <c r="A18" s="8"/>
      <c r="B18" s="8"/>
      <c r="C18" s="8" t="s">
        <v>287</v>
      </c>
    </row>
    <row r="19" spans="1:3" ht="31.5" x14ac:dyDescent="0.25">
      <c r="A19" s="8"/>
      <c r="B19" s="8"/>
      <c r="C19" s="8" t="s">
        <v>288</v>
      </c>
    </row>
    <row r="20" spans="1:3" ht="47.25" x14ac:dyDescent="0.25">
      <c r="A20" s="8"/>
      <c r="B20" s="12"/>
      <c r="C20" s="8" t="s">
        <v>289</v>
      </c>
    </row>
    <row r="21" spans="1:3" ht="47.25" x14ac:dyDescent="0.25">
      <c r="A21" s="12"/>
      <c r="B21" s="12"/>
      <c r="C21" s="8" t="s">
        <v>290</v>
      </c>
    </row>
    <row r="22" spans="1:3" ht="47.25" x14ac:dyDescent="0.25">
      <c r="A22" s="90"/>
      <c r="B22" s="90"/>
      <c r="C22" s="14" t="s">
        <v>291</v>
      </c>
    </row>
    <row r="23" spans="1:3" ht="31.5" x14ac:dyDescent="0.25">
      <c r="A23" s="14"/>
      <c r="B23" s="14"/>
      <c r="C23" s="14" t="s">
        <v>292</v>
      </c>
    </row>
    <row r="24" spans="1:3" ht="15.75" x14ac:dyDescent="0.25">
      <c r="A24" s="14"/>
      <c r="B24" s="14"/>
      <c r="C24" s="14" t="s">
        <v>235</v>
      </c>
    </row>
    <row r="25" spans="1:3" ht="15.75" x14ac:dyDescent="0.25">
      <c r="A25" s="114"/>
      <c r="B25" s="115"/>
      <c r="C25" s="93"/>
    </row>
    <row r="26" spans="1:3" ht="15.75" x14ac:dyDescent="0.25">
      <c r="A26" s="114"/>
      <c r="B26" s="115"/>
      <c r="C26" s="93"/>
    </row>
    <row r="27" spans="1:3" ht="29.1" customHeight="1" x14ac:dyDescent="0.25">
      <c r="A27" s="387"/>
      <c r="B27" s="388"/>
      <c r="C27" s="389"/>
    </row>
    <row r="28" spans="1:3" x14ac:dyDescent="0.25">
      <c r="A28" s="390"/>
      <c r="B28" s="388"/>
      <c r="C28" s="389"/>
    </row>
    <row r="29" spans="1:3" x14ac:dyDescent="0.25">
      <c r="A29" s="411"/>
      <c r="B29" s="411"/>
      <c r="C29" s="411"/>
    </row>
    <row r="30" spans="1:3" x14ac:dyDescent="0.25">
      <c r="A30" s="411"/>
      <c r="B30" s="411"/>
      <c r="C30" s="411"/>
    </row>
    <row r="31" spans="1:3" x14ac:dyDescent="0.25">
      <c r="A31" s="411"/>
      <c r="B31" s="411"/>
      <c r="C31" s="411"/>
    </row>
    <row r="32" spans="1:3" x14ac:dyDescent="0.25">
      <c r="A32" s="411"/>
      <c r="B32" s="411"/>
      <c r="C32" s="411"/>
    </row>
    <row r="33" spans="1:4" x14ac:dyDescent="0.25">
      <c r="A33" s="413"/>
      <c r="B33" s="413"/>
      <c r="C33" s="414"/>
    </row>
    <row r="34" spans="1:4" x14ac:dyDescent="0.25">
      <c r="A34" s="415"/>
      <c r="B34" s="415"/>
      <c r="C34" s="415"/>
    </row>
    <row r="35" spans="1:4" x14ac:dyDescent="0.25">
      <c r="A35" s="387"/>
      <c r="B35" s="388"/>
      <c r="C35" s="389"/>
    </row>
    <row r="36" spans="1:4" x14ac:dyDescent="0.25">
      <c r="A36" s="404"/>
      <c r="B36" s="404"/>
      <c r="C36" s="405"/>
    </row>
    <row r="37" spans="1:4" ht="15" customHeight="1" x14ac:dyDescent="0.25">
      <c r="A37" s="403"/>
      <c r="B37" s="391"/>
      <c r="C37" s="392"/>
    </row>
    <row r="39" spans="1:4" x14ac:dyDescent="0.25">
      <c r="A39" s="387"/>
      <c r="B39" s="388"/>
      <c r="C39" s="389"/>
    </row>
    <row r="40" spans="1:4" x14ac:dyDescent="0.25">
      <c r="A40" s="404"/>
      <c r="B40" s="404"/>
      <c r="C40" s="405"/>
    </row>
    <row r="41" spans="1:4" x14ac:dyDescent="0.25">
      <c r="A41" s="403"/>
      <c r="B41" s="391"/>
      <c r="C41" s="392"/>
    </row>
    <row r="42" spans="1:4" x14ac:dyDescent="0.25">
      <c r="A42" s="396"/>
      <c r="B42" s="397"/>
      <c r="C42" s="398"/>
    </row>
    <row r="43" spans="1:4" x14ac:dyDescent="0.25">
      <c r="A43" s="396"/>
      <c r="B43" s="397"/>
      <c r="C43" s="398"/>
    </row>
    <row r="44" spans="1:4" x14ac:dyDescent="0.25">
      <c r="A44" s="96"/>
      <c r="B44" s="97"/>
      <c r="C44" s="98"/>
    </row>
    <row r="45" spans="1:4" x14ac:dyDescent="0.25">
      <c r="A45" s="387"/>
      <c r="B45" s="388"/>
      <c r="C45" s="389"/>
    </row>
    <row r="46" spans="1:4" x14ac:dyDescent="0.25">
      <c r="A46" s="404"/>
      <c r="B46" s="404"/>
      <c r="C46" s="405"/>
    </row>
    <row r="47" spans="1:4" x14ac:dyDescent="0.25">
      <c r="A47" s="403"/>
      <c r="B47" s="391"/>
      <c r="C47" s="392"/>
      <c r="D47" s="98"/>
    </row>
    <row r="48" spans="1:4" ht="13.5" customHeight="1" x14ac:dyDescent="0.25">
      <c r="A48" s="396"/>
      <c r="B48" s="397"/>
      <c r="C48" s="398"/>
      <c r="D48" s="98"/>
    </row>
    <row r="49" spans="1:4" x14ac:dyDescent="0.25">
      <c r="A49" s="396"/>
      <c r="B49" s="397"/>
      <c r="C49" s="398"/>
      <c r="D49" s="98"/>
    </row>
    <row r="50" spans="1:4" x14ac:dyDescent="0.25">
      <c r="A50" s="396"/>
      <c r="B50" s="397"/>
      <c r="C50" s="398"/>
      <c r="D50" s="98"/>
    </row>
    <row r="51" spans="1:4" ht="16.5" customHeight="1" x14ac:dyDescent="0.25">
      <c r="A51" s="416"/>
      <c r="B51" s="417"/>
      <c r="C51" s="418"/>
      <c r="D51" s="98"/>
    </row>
    <row r="52" spans="1:4" x14ac:dyDescent="0.25">
      <c r="A52" s="419"/>
      <c r="B52" s="420"/>
      <c r="C52" s="421"/>
      <c r="D52" s="98"/>
    </row>
    <row r="53" spans="1:4" x14ac:dyDescent="0.25">
      <c r="A53" s="422"/>
      <c r="B53" s="423"/>
      <c r="C53" s="424"/>
      <c r="D53" s="98"/>
    </row>
    <row r="54" spans="1:4" x14ac:dyDescent="0.25">
      <c r="A54" s="116"/>
      <c r="B54" s="116"/>
      <c r="C54" s="116"/>
    </row>
  </sheetData>
  <sheetProtection selectLockedCells="1" selectUnlockedCells="1"/>
  <mergeCells count="29">
    <mergeCell ref="A50:C50"/>
    <mergeCell ref="A48:C48"/>
    <mergeCell ref="A51:C51"/>
    <mergeCell ref="A52:C52"/>
    <mergeCell ref="A53:C53"/>
    <mergeCell ref="A45:C45"/>
    <mergeCell ref="A46:C46"/>
    <mergeCell ref="A47:C47"/>
    <mergeCell ref="A49:C49"/>
    <mergeCell ref="A36:C36"/>
    <mergeCell ref="A37:C37"/>
    <mergeCell ref="A39:C39"/>
    <mergeCell ref="A40:C40"/>
    <mergeCell ref="A41:C41"/>
    <mergeCell ref="A42:C42"/>
    <mergeCell ref="A43:C43"/>
    <mergeCell ref="A33:C33"/>
    <mergeCell ref="A34:C34"/>
    <mergeCell ref="A35:C35"/>
    <mergeCell ref="A30:C30"/>
    <mergeCell ref="A31:C31"/>
    <mergeCell ref="A32:C32"/>
    <mergeCell ref="A1:C1"/>
    <mergeCell ref="A27:C27"/>
    <mergeCell ref="A28:C28"/>
    <mergeCell ref="A29:C29"/>
    <mergeCell ref="A4:C4"/>
    <mergeCell ref="A7:C7"/>
    <mergeCell ref="A10:C1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
    </sheetView>
  </sheetViews>
  <sheetFormatPr defaultRowHeight="15" x14ac:dyDescent="0.25"/>
  <cols>
    <col min="1" max="1" width="49.5703125" customWidth="1"/>
    <col min="2" max="2" width="52.7109375" customWidth="1"/>
    <col min="3" max="3" width="49" customWidth="1"/>
  </cols>
  <sheetData>
    <row r="1" spans="1:3" x14ac:dyDescent="0.25">
      <c r="A1" s="410" t="s">
        <v>115</v>
      </c>
      <c r="B1" s="410"/>
      <c r="C1" s="410"/>
    </row>
    <row r="2" spans="1:3" x14ac:dyDescent="0.25">
      <c r="A2" s="3" t="s">
        <v>10</v>
      </c>
      <c r="B2" s="3" t="s">
        <v>11</v>
      </c>
      <c r="C2" s="3" t="s">
        <v>12</v>
      </c>
    </row>
    <row r="3" spans="1:3" ht="198.75" customHeight="1" x14ac:dyDescent="0.25">
      <c r="A3" s="118" t="s">
        <v>330</v>
      </c>
      <c r="B3" s="118" t="s">
        <v>331</v>
      </c>
      <c r="C3" s="118" t="s">
        <v>332</v>
      </c>
    </row>
    <row r="4" spans="1:3" x14ac:dyDescent="0.25">
      <c r="A4" s="117"/>
      <c r="C4" s="117"/>
    </row>
    <row r="5" spans="1:3" ht="27" customHeight="1" x14ac:dyDescent="0.25">
      <c r="A5" s="387" t="s">
        <v>100</v>
      </c>
      <c r="B5" s="388"/>
      <c r="C5" s="389"/>
    </row>
    <row r="6" spans="1:3" x14ac:dyDescent="0.25">
      <c r="A6" s="390" t="s">
        <v>14</v>
      </c>
      <c r="B6" s="388"/>
      <c r="C6" s="389"/>
    </row>
    <row r="7" spans="1:3" x14ac:dyDescent="0.25">
      <c r="A7" s="391" t="s">
        <v>334</v>
      </c>
      <c r="B7" s="391"/>
      <c r="C7" s="392"/>
    </row>
    <row r="8" spans="1:3" x14ac:dyDescent="0.25">
      <c r="A8" s="402" t="s">
        <v>335</v>
      </c>
      <c r="B8" s="402"/>
      <c r="C8" s="398"/>
    </row>
    <row r="9" spans="1:3" x14ac:dyDescent="0.25">
      <c r="A9" s="387" t="s">
        <v>323</v>
      </c>
      <c r="B9" s="388"/>
      <c r="C9" s="389"/>
    </row>
    <row r="10" spans="1:3" x14ac:dyDescent="0.25">
      <c r="A10" s="404" t="s">
        <v>14</v>
      </c>
      <c r="B10" s="404"/>
      <c r="C10" s="405"/>
    </row>
    <row r="11" spans="1:3" x14ac:dyDescent="0.25">
      <c r="A11" s="403" t="s">
        <v>333</v>
      </c>
      <c r="B11" s="391"/>
      <c r="C11" s="392"/>
    </row>
    <row r="12" spans="1:3" x14ac:dyDescent="0.25">
      <c r="A12" s="399" t="s">
        <v>300</v>
      </c>
      <c r="B12" s="400"/>
      <c r="C12" s="401"/>
    </row>
  </sheetData>
  <mergeCells count="9">
    <mergeCell ref="A12:C12"/>
    <mergeCell ref="A9:C9"/>
    <mergeCell ref="A10:C10"/>
    <mergeCell ref="A11:C11"/>
    <mergeCell ref="A1:C1"/>
    <mergeCell ref="A5:C5"/>
    <mergeCell ref="A6:C6"/>
    <mergeCell ref="A7:C7"/>
    <mergeCell ref="A8:C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zoomScaleNormal="100" workbookViewId="0">
      <selection sqref="A1:C1"/>
    </sheetView>
  </sheetViews>
  <sheetFormatPr defaultColWidth="8.7109375" defaultRowHeight="15.75" x14ac:dyDescent="0.25"/>
  <cols>
    <col min="1" max="1" width="67.7109375" style="5" customWidth="1"/>
    <col min="2" max="2" width="48.42578125" style="5" customWidth="1"/>
    <col min="3" max="3" width="45.28515625" style="5" customWidth="1"/>
    <col min="4" max="4" width="45.7109375" style="5" customWidth="1"/>
    <col min="5" max="16384" width="8.7109375" style="5"/>
  </cols>
  <sheetData>
    <row r="1" spans="1:4" x14ac:dyDescent="0.25">
      <c r="A1" s="385" t="s">
        <v>222</v>
      </c>
      <c r="B1" s="385"/>
      <c r="C1" s="385"/>
    </row>
    <row r="2" spans="1:4" x14ac:dyDescent="0.25">
      <c r="A2" s="66" t="s">
        <v>10</v>
      </c>
      <c r="B2" s="66" t="s">
        <v>12</v>
      </c>
      <c r="C2" s="7" t="s">
        <v>11</v>
      </c>
    </row>
    <row r="3" spans="1:4" ht="58.5" customHeight="1" x14ac:dyDescent="0.25">
      <c r="A3" s="69" t="s">
        <v>92</v>
      </c>
      <c r="B3" s="9" t="s">
        <v>93</v>
      </c>
      <c r="C3" s="69" t="s">
        <v>94</v>
      </c>
      <c r="D3" s="10"/>
    </row>
    <row r="4" spans="1:4" ht="86.25" customHeight="1" x14ac:dyDescent="0.25">
      <c r="A4" s="8" t="s">
        <v>227</v>
      </c>
      <c r="B4" s="8" t="s">
        <v>95</v>
      </c>
      <c r="C4" s="8" t="s">
        <v>230</v>
      </c>
      <c r="D4" s="11"/>
    </row>
    <row r="5" spans="1:4" ht="71.25" customHeight="1" x14ac:dyDescent="0.25">
      <c r="A5" s="8" t="s">
        <v>224</v>
      </c>
      <c r="B5" s="8" t="s">
        <v>228</v>
      </c>
      <c r="C5" s="8" t="s">
        <v>231</v>
      </c>
      <c r="D5" s="11"/>
    </row>
    <row r="6" spans="1:4" ht="54" customHeight="1" x14ac:dyDescent="0.25">
      <c r="A6" s="8" t="s">
        <v>225</v>
      </c>
      <c r="B6" s="8" t="s">
        <v>229</v>
      </c>
      <c r="C6" s="8" t="s">
        <v>232</v>
      </c>
      <c r="D6" s="11"/>
    </row>
    <row r="7" spans="1:4" ht="48.75" customHeight="1" x14ac:dyDescent="0.25">
      <c r="A7" s="8" t="s">
        <v>226</v>
      </c>
      <c r="B7" s="88"/>
      <c r="C7" s="8" t="s">
        <v>234</v>
      </c>
      <c r="D7" s="11"/>
    </row>
    <row r="8" spans="1:4" ht="31.5" x14ac:dyDescent="0.25">
      <c r="A8" s="8"/>
      <c r="B8" s="8"/>
      <c r="C8" s="8" t="s">
        <v>270</v>
      </c>
      <c r="D8" s="11"/>
    </row>
    <row r="9" spans="1:4" ht="47.25" x14ac:dyDescent="0.25">
      <c r="A9" s="8"/>
      <c r="B9" s="8"/>
      <c r="C9" s="8" t="s">
        <v>233</v>
      </c>
      <c r="D9" s="11"/>
    </row>
    <row r="10" spans="1:4" ht="47.25" x14ac:dyDescent="0.25">
      <c r="A10" s="8"/>
      <c r="B10" s="8"/>
      <c r="C10" s="8" t="s">
        <v>251</v>
      </c>
      <c r="D10" s="11"/>
    </row>
    <row r="11" spans="1:4" ht="47.25" x14ac:dyDescent="0.25">
      <c r="A11" s="8"/>
      <c r="B11" s="12"/>
      <c r="C11" s="8" t="s">
        <v>269</v>
      </c>
      <c r="D11" s="11"/>
    </row>
    <row r="12" spans="1:4" ht="33" customHeight="1" x14ac:dyDescent="0.25">
      <c r="A12" s="12"/>
      <c r="B12" s="12"/>
      <c r="C12" s="8" t="s">
        <v>235</v>
      </c>
      <c r="D12" s="11"/>
    </row>
    <row r="13" spans="1:4" ht="33" customHeight="1" x14ac:dyDescent="0.25">
      <c r="A13" s="91"/>
      <c r="B13" s="92"/>
      <c r="C13" s="93"/>
      <c r="D13" s="11"/>
    </row>
    <row r="14" spans="1:4" x14ac:dyDescent="0.25">
      <c r="A14" s="427"/>
      <c r="B14" s="427"/>
      <c r="C14" s="427"/>
    </row>
    <row r="15" spans="1:4" x14ac:dyDescent="0.25">
      <c r="A15" s="385" t="s">
        <v>223</v>
      </c>
      <c r="B15" s="385"/>
      <c r="C15" s="385"/>
    </row>
    <row r="16" spans="1:4" x14ac:dyDescent="0.25">
      <c r="A16" s="66" t="s">
        <v>10</v>
      </c>
      <c r="B16" s="66" t="s">
        <v>12</v>
      </c>
      <c r="C16" s="7" t="s">
        <v>11</v>
      </c>
    </row>
    <row r="17" spans="1:3" ht="63" x14ac:dyDescent="0.25">
      <c r="A17" s="69" t="s">
        <v>92</v>
      </c>
      <c r="B17" s="9" t="s">
        <v>93</v>
      </c>
      <c r="C17" s="69" t="s">
        <v>94</v>
      </c>
    </row>
    <row r="18" spans="1:3" ht="78.75" x14ac:dyDescent="0.25">
      <c r="A18" s="8" t="s">
        <v>238</v>
      </c>
      <c r="B18" s="8" t="s">
        <v>95</v>
      </c>
      <c r="C18" s="8" t="s">
        <v>248</v>
      </c>
    </row>
    <row r="19" spans="1:3" ht="31.5" x14ac:dyDescent="0.25">
      <c r="A19" s="8" t="s">
        <v>236</v>
      </c>
      <c r="B19" s="8" t="s">
        <v>242</v>
      </c>
      <c r="C19" s="8" t="s">
        <v>231</v>
      </c>
    </row>
    <row r="20" spans="1:3" ht="47.25" x14ac:dyDescent="0.25">
      <c r="A20" s="8" t="s">
        <v>239</v>
      </c>
      <c r="B20" s="8" t="s">
        <v>243</v>
      </c>
      <c r="C20" s="8" t="s">
        <v>233</v>
      </c>
    </row>
    <row r="21" spans="1:3" ht="63" x14ac:dyDescent="0.25">
      <c r="A21" s="8" t="s">
        <v>240</v>
      </c>
      <c r="B21" s="8" t="s">
        <v>244</v>
      </c>
      <c r="C21" s="8" t="s">
        <v>249</v>
      </c>
    </row>
    <row r="22" spans="1:3" ht="63" x14ac:dyDescent="0.25">
      <c r="A22" s="8" t="s">
        <v>241</v>
      </c>
      <c r="B22" s="8" t="s">
        <v>245</v>
      </c>
      <c r="C22" s="8" t="s">
        <v>234</v>
      </c>
    </row>
    <row r="23" spans="1:3" ht="78.75" x14ac:dyDescent="0.25">
      <c r="A23" s="8" t="s">
        <v>237</v>
      </c>
      <c r="B23" s="8" t="s">
        <v>246</v>
      </c>
      <c r="C23" s="8" t="s">
        <v>270</v>
      </c>
    </row>
    <row r="24" spans="1:3" ht="63" x14ac:dyDescent="0.25">
      <c r="A24" s="8"/>
      <c r="B24" s="8" t="s">
        <v>247</v>
      </c>
      <c r="C24" s="8" t="s">
        <v>250</v>
      </c>
    </row>
    <row r="25" spans="1:3" ht="47.25" x14ac:dyDescent="0.25">
      <c r="A25" s="8"/>
      <c r="B25" s="12"/>
      <c r="C25" s="8" t="s">
        <v>251</v>
      </c>
    </row>
    <row r="26" spans="1:3" ht="47.25" x14ac:dyDescent="0.25">
      <c r="A26" s="12"/>
      <c r="B26" s="12"/>
      <c r="C26" s="8" t="s">
        <v>252</v>
      </c>
    </row>
    <row r="27" spans="1:3" ht="31.5" x14ac:dyDescent="0.25">
      <c r="A27" s="71"/>
      <c r="B27" s="71"/>
      <c r="C27" s="14" t="s">
        <v>235</v>
      </c>
    </row>
    <row r="29" spans="1:3" ht="44.1" customHeight="1" x14ac:dyDescent="0.25">
      <c r="A29" s="387" t="s">
        <v>100</v>
      </c>
      <c r="B29" s="425"/>
      <c r="C29" s="426"/>
    </row>
    <row r="30" spans="1:3" x14ac:dyDescent="0.25">
      <c r="A30" s="390" t="s">
        <v>14</v>
      </c>
      <c r="B30" s="388"/>
      <c r="C30" s="389"/>
    </row>
    <row r="31" spans="1:3" ht="32.25" customHeight="1" x14ac:dyDescent="0.25">
      <c r="A31" s="403" t="s">
        <v>101</v>
      </c>
      <c r="B31" s="391"/>
      <c r="C31" s="392"/>
    </row>
    <row r="32" spans="1:3" ht="15.75" customHeight="1" x14ac:dyDescent="0.25">
      <c r="A32" s="396" t="s">
        <v>102</v>
      </c>
      <c r="B32" s="397"/>
      <c r="C32" s="398"/>
    </row>
    <row r="33" spans="1:3" ht="15.75" customHeight="1" x14ac:dyDescent="0.25">
      <c r="A33" s="396" t="s">
        <v>103</v>
      </c>
      <c r="B33" s="397"/>
      <c r="C33" s="398"/>
    </row>
    <row r="34" spans="1:3" ht="15.75" customHeight="1" x14ac:dyDescent="0.25">
      <c r="A34" s="396" t="s">
        <v>104</v>
      </c>
      <c r="B34" s="397"/>
      <c r="C34" s="398"/>
    </row>
    <row r="35" spans="1:3" s="122" customFormat="1" ht="15.75" customHeight="1" x14ac:dyDescent="0.25">
      <c r="A35" s="399" t="s">
        <v>105</v>
      </c>
      <c r="B35" s="400"/>
      <c r="C35" s="401"/>
    </row>
    <row r="37" spans="1:3" x14ac:dyDescent="0.25">
      <c r="A37" s="387" t="s">
        <v>323</v>
      </c>
      <c r="B37" s="388"/>
      <c r="C37" s="389"/>
    </row>
    <row r="38" spans="1:3" x14ac:dyDescent="0.25">
      <c r="A38" s="404" t="s">
        <v>14</v>
      </c>
      <c r="B38" s="404"/>
      <c r="C38" s="405"/>
    </row>
    <row r="39" spans="1:3" x14ac:dyDescent="0.25">
      <c r="A39" s="403" t="s">
        <v>338</v>
      </c>
      <c r="B39" s="391"/>
      <c r="C39" s="392"/>
    </row>
    <row r="40" spans="1:3" x14ac:dyDescent="0.25">
      <c r="A40" s="396" t="s">
        <v>339</v>
      </c>
      <c r="B40" s="397"/>
      <c r="C40" s="398"/>
    </row>
    <row r="41" spans="1:3" ht="27" customHeight="1" x14ac:dyDescent="0.25">
      <c r="A41" s="399" t="s">
        <v>300</v>
      </c>
      <c r="B41" s="400"/>
      <c r="C41" s="401"/>
    </row>
  </sheetData>
  <mergeCells count="15">
    <mergeCell ref="A38:C38"/>
    <mergeCell ref="A39:C39"/>
    <mergeCell ref="A40:C40"/>
    <mergeCell ref="A41:C41"/>
    <mergeCell ref="A32:C32"/>
    <mergeCell ref="A33:C33"/>
    <mergeCell ref="A34:C34"/>
    <mergeCell ref="A35:C35"/>
    <mergeCell ref="A37:C37"/>
    <mergeCell ref="A15:C15"/>
    <mergeCell ref="A1:C1"/>
    <mergeCell ref="A29:C29"/>
    <mergeCell ref="A30:C30"/>
    <mergeCell ref="A31:C31"/>
    <mergeCell ref="A14: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sqref="A1:C1"/>
    </sheetView>
  </sheetViews>
  <sheetFormatPr defaultColWidth="8.7109375" defaultRowHeight="15.75" x14ac:dyDescent="0.25"/>
  <cols>
    <col min="1" max="1" width="67.7109375" style="5" customWidth="1"/>
    <col min="2" max="2" width="48.42578125" style="5" customWidth="1"/>
    <col min="3" max="3" width="54.140625" style="5" customWidth="1"/>
    <col min="4" max="4" width="45.7109375" style="5" customWidth="1"/>
    <col min="5" max="16384" width="8.7109375" style="5"/>
  </cols>
  <sheetData>
    <row r="1" spans="1:4" x14ac:dyDescent="0.25">
      <c r="A1" s="385" t="s">
        <v>99</v>
      </c>
      <c r="B1" s="385"/>
      <c r="C1" s="385"/>
    </row>
    <row r="2" spans="1:4" x14ac:dyDescent="0.25">
      <c r="A2" s="66" t="s">
        <v>10</v>
      </c>
      <c r="B2" s="66" t="s">
        <v>12</v>
      </c>
      <c r="C2" s="7" t="s">
        <v>11</v>
      </c>
    </row>
    <row r="3" spans="1:4" ht="62.45" customHeight="1" x14ac:dyDescent="0.25">
      <c r="A3" s="69" t="s">
        <v>92</v>
      </c>
      <c r="B3" s="9" t="s">
        <v>93</v>
      </c>
      <c r="C3" s="69" t="s">
        <v>94</v>
      </c>
      <c r="D3" s="10"/>
    </row>
    <row r="4" spans="1:4" ht="374.25" customHeight="1" x14ac:dyDescent="0.25">
      <c r="A4" s="8" t="s">
        <v>254</v>
      </c>
      <c r="B4" s="8" t="s">
        <v>95</v>
      </c>
      <c r="C4" s="393" t="s">
        <v>257</v>
      </c>
      <c r="D4" s="11"/>
    </row>
    <row r="5" spans="1:4" ht="52.5" customHeight="1" x14ac:dyDescent="0.25">
      <c r="A5" s="8" t="s">
        <v>255</v>
      </c>
      <c r="B5" s="8" t="s">
        <v>96</v>
      </c>
      <c r="C5" s="394"/>
      <c r="D5" s="11"/>
    </row>
    <row r="6" spans="1:4" ht="47.25" x14ac:dyDescent="0.25">
      <c r="A6" s="8" t="s">
        <v>256</v>
      </c>
      <c r="B6" s="8" t="s">
        <v>97</v>
      </c>
      <c r="C6" s="394"/>
      <c r="D6" s="11"/>
    </row>
    <row r="7" spans="1:4" ht="63.75" customHeight="1" x14ac:dyDescent="0.25">
      <c r="A7" s="95" t="s">
        <v>253</v>
      </c>
      <c r="B7" s="8" t="s">
        <v>98</v>
      </c>
      <c r="C7" s="395"/>
      <c r="D7" s="11"/>
    </row>
    <row r="8" spans="1:4" x14ac:dyDescent="0.25">
      <c r="A8" s="8"/>
      <c r="B8" s="8"/>
      <c r="C8" s="8"/>
      <c r="D8" s="11"/>
    </row>
    <row r="9" spans="1:4" x14ac:dyDescent="0.25">
      <c r="A9" s="8"/>
      <c r="B9" s="8"/>
      <c r="C9" s="8"/>
      <c r="D9" s="11"/>
    </row>
    <row r="10" spans="1:4" x14ac:dyDescent="0.25">
      <c r="A10" s="8"/>
      <c r="B10" s="8"/>
      <c r="C10" s="8"/>
      <c r="D10" s="11"/>
    </row>
    <row r="11" spans="1:4" x14ac:dyDescent="0.25">
      <c r="A11" s="8"/>
      <c r="B11" s="12"/>
      <c r="C11" s="8"/>
      <c r="D11" s="11"/>
    </row>
    <row r="12" spans="1:4" x14ac:dyDescent="0.25">
      <c r="A12" s="12"/>
      <c r="B12" s="12"/>
      <c r="C12" s="8"/>
      <c r="D12" s="11"/>
    </row>
    <row r="13" spans="1:4" x14ac:dyDescent="0.25">
      <c r="A13" s="386"/>
      <c r="B13" s="386"/>
      <c r="C13" s="386"/>
    </row>
    <row r="14" spans="1:4" ht="23.1" customHeight="1" x14ac:dyDescent="0.25">
      <c r="A14" s="90"/>
      <c r="B14" s="90"/>
      <c r="C14" s="90"/>
      <c r="D14" s="90"/>
    </row>
    <row r="15" spans="1:4" ht="23.25" customHeight="1" x14ac:dyDescent="0.25">
      <c r="A15" s="14"/>
      <c r="B15" s="14"/>
      <c r="C15" s="14"/>
      <c r="D15" s="14"/>
    </row>
    <row r="16" spans="1:4" ht="44.1" customHeight="1" x14ac:dyDescent="0.25">
      <c r="A16" s="387" t="s">
        <v>100</v>
      </c>
      <c r="B16" s="388"/>
      <c r="C16" s="389"/>
    </row>
    <row r="17" spans="1:3" x14ac:dyDescent="0.25">
      <c r="A17" s="390" t="s">
        <v>14</v>
      </c>
      <c r="B17" s="388"/>
      <c r="C17" s="389"/>
    </row>
    <row r="18" spans="1:3" x14ac:dyDescent="0.25">
      <c r="A18" s="391" t="s">
        <v>101</v>
      </c>
      <c r="B18" s="391"/>
      <c r="C18" s="392"/>
    </row>
    <row r="19" spans="1:3" x14ac:dyDescent="0.25">
      <c r="A19" s="402" t="s">
        <v>102</v>
      </c>
      <c r="B19" s="402"/>
      <c r="C19" s="398"/>
    </row>
    <row r="20" spans="1:3" x14ac:dyDescent="0.25">
      <c r="A20" s="402" t="s">
        <v>103</v>
      </c>
      <c r="B20" s="402"/>
      <c r="C20" s="398"/>
    </row>
    <row r="21" spans="1:3" x14ac:dyDescent="0.25">
      <c r="A21" s="402" t="s">
        <v>343</v>
      </c>
      <c r="B21" s="402"/>
      <c r="C21" s="398"/>
    </row>
    <row r="22" spans="1:3" x14ac:dyDescent="0.25">
      <c r="A22" s="402" t="s">
        <v>105</v>
      </c>
      <c r="B22" s="402"/>
      <c r="C22" s="398"/>
    </row>
    <row r="23" spans="1:3" x14ac:dyDescent="0.25">
      <c r="A23" s="387" t="s">
        <v>323</v>
      </c>
      <c r="B23" s="388"/>
      <c r="C23" s="389"/>
    </row>
    <row r="24" spans="1:3" x14ac:dyDescent="0.25">
      <c r="A24" s="404" t="s">
        <v>14</v>
      </c>
      <c r="B24" s="404"/>
      <c r="C24" s="405"/>
    </row>
    <row r="25" spans="1:3" x14ac:dyDescent="0.25">
      <c r="A25" s="403" t="s">
        <v>297</v>
      </c>
      <c r="B25" s="391"/>
      <c r="C25" s="392"/>
    </row>
    <row r="26" spans="1:3" x14ac:dyDescent="0.25">
      <c r="A26" s="396" t="s">
        <v>298</v>
      </c>
      <c r="B26" s="397"/>
      <c r="C26" s="398"/>
    </row>
    <row r="27" spans="1:3" x14ac:dyDescent="0.25">
      <c r="A27" s="396" t="s">
        <v>299</v>
      </c>
      <c r="B27" s="397"/>
      <c r="C27" s="398"/>
    </row>
    <row r="28" spans="1:3" x14ac:dyDescent="0.25">
      <c r="A28" s="399" t="s">
        <v>300</v>
      </c>
      <c r="B28" s="400"/>
      <c r="C28" s="401"/>
    </row>
  </sheetData>
  <mergeCells count="16">
    <mergeCell ref="A26:C26"/>
    <mergeCell ref="A27:C27"/>
    <mergeCell ref="A28:C28"/>
    <mergeCell ref="A21:C21"/>
    <mergeCell ref="A19:C19"/>
    <mergeCell ref="A20:C20"/>
    <mergeCell ref="A22:C22"/>
    <mergeCell ref="A23:C23"/>
    <mergeCell ref="A24:C24"/>
    <mergeCell ref="A25:C25"/>
    <mergeCell ref="A18:C18"/>
    <mergeCell ref="A1:C1"/>
    <mergeCell ref="C4:C7"/>
    <mergeCell ref="A13:C13"/>
    <mergeCell ref="A16:C16"/>
    <mergeCell ref="A17:C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Матрица</vt:lpstr>
      <vt:lpstr>ИЛ ОБЩИЙ ТЕСТ</vt:lpstr>
      <vt:lpstr>КО1</vt:lpstr>
      <vt:lpstr>КО2</vt:lpstr>
      <vt:lpstr>КО 3</vt:lpstr>
      <vt:lpstr>КО4</vt:lpstr>
      <vt:lpstr>Профстандарт  33.016 код A 03.5</vt:lpstr>
      <vt:lpstr>Профстандарт  33.016 код В 03.5</vt:lpstr>
      <vt:lpstr>Профстандарт  33.016 код В 04.5</vt:lpstr>
      <vt:lpstr>Профстандарт 33.016 код B 02.5</vt:lpstr>
      <vt:lpstr>Профстандарт 33.016 код А 01.5</vt:lpstr>
      <vt:lpstr>Профстандарт 33.016 код А03.5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2023-06-08T19:30:43Z</dcterms:modified>
</cp:coreProperties>
</file>